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120" yWindow="-120" windowWidth="29040" windowHeight="15840" tabRatio="500" activeTab="1"/>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4" l="1"/>
  <c r="D7" i="4"/>
  <c r="D8" i="4"/>
  <c r="D9" i="4"/>
  <c r="D10" i="4"/>
  <c r="D11" i="4"/>
  <c r="D12"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D13" i="4"/>
  <c r="D14" i="4"/>
  <c r="D15" i="4"/>
  <c r="D16" i="4"/>
  <c r="D17" i="4"/>
  <c r="D18" i="4"/>
  <c r="D19"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D20" i="4"/>
  <c r="D21" i="4"/>
  <c r="D22" i="4"/>
  <c r="D23" i="4"/>
  <c r="D24" i="4"/>
  <c r="D25" i="4"/>
  <c r="D26" i="4"/>
  <c r="EW8" i="1"/>
  <c r="EW9" i="1"/>
  <c r="EW10" i="1"/>
  <c r="EW11" i="1"/>
  <c r="EW12" i="1"/>
  <c r="EW13" i="1"/>
  <c r="EW14" i="1"/>
  <c r="EW15" i="1"/>
  <c r="EW16" i="1"/>
  <c r="EW17" i="1"/>
  <c r="EW19" i="1"/>
  <c r="EW21" i="1"/>
  <c r="EW22" i="1"/>
  <c r="EV22" i="1"/>
  <c r="ET19" i="1"/>
  <c r="ET22" i="1"/>
  <c r="ER19" i="1"/>
  <c r="ER22" i="1"/>
  <c r="EP8" i="1"/>
  <c r="EP9" i="1"/>
  <c r="EP10" i="1"/>
  <c r="EP11" i="1"/>
  <c r="EP12" i="1"/>
  <c r="EP13" i="1"/>
  <c r="EP14" i="1"/>
  <c r="EP15" i="1"/>
  <c r="EP16" i="1"/>
  <c r="EP17" i="1"/>
  <c r="EP19" i="1"/>
  <c r="EP21" i="1"/>
  <c r="EP22" i="1"/>
  <c r="EO22" i="1"/>
  <c r="EM19" i="1"/>
  <c r="EM22" i="1"/>
  <c r="EK19" i="1"/>
  <c r="EK22" i="1"/>
  <c r="EI8" i="1"/>
  <c r="EI9" i="1"/>
  <c r="EI10" i="1"/>
  <c r="EI11" i="1"/>
  <c r="EI12" i="1"/>
  <c r="EI13" i="1"/>
  <c r="EI14" i="1"/>
  <c r="EI15" i="1"/>
  <c r="EI16" i="1"/>
  <c r="EI17" i="1"/>
  <c r="EI19" i="1"/>
  <c r="EI21" i="1"/>
  <c r="EI22" i="1"/>
  <c r="EH22" i="1"/>
  <c r="EF19" i="1"/>
  <c r="EF22" i="1"/>
  <c r="ED19" i="1"/>
  <c r="ED22" i="1"/>
  <c r="EB8" i="1"/>
  <c r="EB9" i="1"/>
  <c r="EB10" i="1"/>
  <c r="EB11" i="1"/>
  <c r="EB12" i="1"/>
  <c r="EB13" i="1"/>
  <c r="EB14" i="1"/>
  <c r="EB15" i="1"/>
  <c r="EB16" i="1"/>
  <c r="EB17" i="1"/>
  <c r="EB19" i="1"/>
  <c r="EB21" i="1"/>
  <c r="EB22" i="1"/>
  <c r="EA22" i="1"/>
  <c r="DY19" i="1"/>
  <c r="DY22" i="1"/>
  <c r="DW19" i="1"/>
  <c r="DW22" i="1"/>
  <c r="DU8" i="1"/>
  <c r="DU9" i="1"/>
  <c r="DU10" i="1"/>
  <c r="DU11" i="1"/>
  <c r="DU12" i="1"/>
  <c r="DU13" i="1"/>
  <c r="DU14" i="1"/>
  <c r="DU15" i="1"/>
  <c r="DU16" i="1"/>
  <c r="DU17" i="1"/>
  <c r="DU19" i="1"/>
  <c r="DU21" i="1"/>
  <c r="DU22" i="1"/>
  <c r="DT22" i="1"/>
  <c r="DR19" i="1"/>
  <c r="DR22" i="1"/>
  <c r="DP19" i="1"/>
  <c r="DP22" i="1"/>
  <c r="DN8" i="1"/>
  <c r="DN9" i="1"/>
  <c r="DN10" i="1"/>
  <c r="DN11" i="1"/>
  <c r="DN12" i="1"/>
  <c r="DN13" i="1"/>
  <c r="DN14" i="1"/>
  <c r="DN15" i="1"/>
  <c r="DN16" i="1"/>
  <c r="DN17" i="1"/>
  <c r="DN19" i="1"/>
  <c r="DN21" i="1"/>
  <c r="DN22" i="1"/>
  <c r="DM22" i="1"/>
  <c r="DK19" i="1"/>
  <c r="DK22" i="1"/>
  <c r="DI19" i="1"/>
  <c r="DI22" i="1"/>
  <c r="DG8" i="1"/>
  <c r="DG9" i="1"/>
  <c r="DG10" i="1"/>
  <c r="DG11" i="1"/>
  <c r="DG12" i="1"/>
  <c r="DG13" i="1"/>
  <c r="DG14" i="1"/>
  <c r="DG15" i="1"/>
  <c r="DG16" i="1"/>
  <c r="DG17" i="1"/>
  <c r="DG19" i="1"/>
  <c r="DG21" i="1"/>
  <c r="DG22" i="1"/>
  <c r="DF22" i="1"/>
  <c r="DD19" i="1"/>
  <c r="DD22" i="1"/>
  <c r="DB19" i="1"/>
  <c r="DB22" i="1"/>
  <c r="EX8" i="1"/>
  <c r="EX9" i="1"/>
  <c r="EX10" i="1"/>
  <c r="EX11" i="1"/>
  <c r="EX12" i="1"/>
  <c r="EX13" i="1"/>
  <c r="EX14" i="1"/>
  <c r="EX15" i="1"/>
  <c r="EX16" i="1"/>
  <c r="EX17" i="1"/>
  <c r="EX19" i="1"/>
  <c r="EU8" i="1"/>
  <c r="EU9" i="1"/>
  <c r="EU10" i="1"/>
  <c r="EU11" i="1"/>
  <c r="EU12" i="1"/>
  <c r="EU13" i="1"/>
  <c r="EU14" i="1"/>
  <c r="EU15" i="1"/>
  <c r="EU16" i="1"/>
  <c r="EU17" i="1"/>
  <c r="EU19" i="1"/>
  <c r="ES8" i="1"/>
  <c r="ES9" i="1"/>
  <c r="ES10" i="1"/>
  <c r="ES11" i="1"/>
  <c r="ES12" i="1"/>
  <c r="ES13" i="1"/>
  <c r="ES14" i="1"/>
  <c r="ES15" i="1"/>
  <c r="ES16" i="1"/>
  <c r="ES17" i="1"/>
  <c r="ES19" i="1"/>
  <c r="EQ8" i="1"/>
  <c r="EQ9" i="1"/>
  <c r="EQ10" i="1"/>
  <c r="EQ11" i="1"/>
  <c r="EQ12" i="1"/>
  <c r="EQ13" i="1"/>
  <c r="EQ14" i="1"/>
  <c r="EQ15" i="1"/>
  <c r="EQ16" i="1"/>
  <c r="EQ17" i="1"/>
  <c r="EQ19" i="1"/>
  <c r="EN8" i="1"/>
  <c r="EN9" i="1"/>
  <c r="EN10" i="1"/>
  <c r="EN11" i="1"/>
  <c r="EN12" i="1"/>
  <c r="EN13" i="1"/>
  <c r="EN14" i="1"/>
  <c r="EN15" i="1"/>
  <c r="EN16" i="1"/>
  <c r="EN17" i="1"/>
  <c r="EN19" i="1"/>
  <c r="EL8" i="1"/>
  <c r="EL9" i="1"/>
  <c r="EL10" i="1"/>
  <c r="EL11" i="1"/>
  <c r="EL12" i="1"/>
  <c r="EL13" i="1"/>
  <c r="EL14" i="1"/>
  <c r="EL15" i="1"/>
  <c r="EL16" i="1"/>
  <c r="EL17" i="1"/>
  <c r="EL19" i="1"/>
  <c r="EJ8" i="1"/>
  <c r="EJ9" i="1"/>
  <c r="EJ10" i="1"/>
  <c r="EJ11" i="1"/>
  <c r="EJ12" i="1"/>
  <c r="EJ13" i="1"/>
  <c r="EJ14" i="1"/>
  <c r="EJ15" i="1"/>
  <c r="EJ16" i="1"/>
  <c r="EJ17" i="1"/>
  <c r="EJ19" i="1"/>
  <c r="EG8" i="1"/>
  <c r="EG9" i="1"/>
  <c r="EG10" i="1"/>
  <c r="EG11" i="1"/>
  <c r="EG12" i="1"/>
  <c r="EG13" i="1"/>
  <c r="EG14" i="1"/>
  <c r="EG15" i="1"/>
  <c r="EG16" i="1"/>
  <c r="EG17" i="1"/>
  <c r="EG19" i="1"/>
  <c r="EE8" i="1"/>
  <c r="EE9" i="1"/>
  <c r="EE10" i="1"/>
  <c r="EE11" i="1"/>
  <c r="EE12" i="1"/>
  <c r="EE13" i="1"/>
  <c r="EE14" i="1"/>
  <c r="EE15" i="1"/>
  <c r="EE16" i="1"/>
  <c r="EE17" i="1"/>
  <c r="EE19" i="1"/>
  <c r="EC8" i="1"/>
  <c r="EC9" i="1"/>
  <c r="EC10" i="1"/>
  <c r="EC11" i="1"/>
  <c r="EC12" i="1"/>
  <c r="EC13" i="1"/>
  <c r="EC14" i="1"/>
  <c r="EC15" i="1"/>
  <c r="EC16" i="1"/>
  <c r="EC17" i="1"/>
  <c r="EC19" i="1"/>
  <c r="DZ8" i="1"/>
  <c r="DZ9" i="1"/>
  <c r="DZ10" i="1"/>
  <c r="DZ11" i="1"/>
  <c r="DZ12" i="1"/>
  <c r="DZ13" i="1"/>
  <c r="DZ14" i="1"/>
  <c r="DZ15" i="1"/>
  <c r="DZ16" i="1"/>
  <c r="DZ17" i="1"/>
  <c r="DZ19" i="1"/>
  <c r="DX8" i="1"/>
  <c r="DX9" i="1"/>
  <c r="DX10" i="1"/>
  <c r="DX11" i="1"/>
  <c r="DX12" i="1"/>
  <c r="DX13" i="1"/>
  <c r="DX14" i="1"/>
  <c r="DX15" i="1"/>
  <c r="DX16" i="1"/>
  <c r="DX17" i="1"/>
  <c r="DX19" i="1"/>
  <c r="DV8" i="1"/>
  <c r="DV9" i="1"/>
  <c r="DV10" i="1"/>
  <c r="DV11" i="1"/>
  <c r="DV12" i="1"/>
  <c r="DV13" i="1"/>
  <c r="DV14" i="1"/>
  <c r="DV15" i="1"/>
  <c r="DV16" i="1"/>
  <c r="DV17" i="1"/>
  <c r="DV19" i="1"/>
  <c r="DS8" i="1"/>
  <c r="DS9" i="1"/>
  <c r="DS10" i="1"/>
  <c r="DS11" i="1"/>
  <c r="DS12" i="1"/>
  <c r="DS13" i="1"/>
  <c r="DS14" i="1"/>
  <c r="DS15" i="1"/>
  <c r="DS16" i="1"/>
  <c r="DS17" i="1"/>
  <c r="DS19" i="1"/>
  <c r="DQ8" i="1"/>
  <c r="DQ9" i="1"/>
  <c r="DQ10" i="1"/>
  <c r="DQ11" i="1"/>
  <c r="DQ12" i="1"/>
  <c r="DQ13" i="1"/>
  <c r="DQ14" i="1"/>
  <c r="DQ15" i="1"/>
  <c r="DQ16" i="1"/>
  <c r="DQ17" i="1"/>
  <c r="DQ19" i="1"/>
  <c r="DO8" i="1"/>
  <c r="DO9" i="1"/>
  <c r="DO10" i="1"/>
  <c r="DO11" i="1"/>
  <c r="DO12" i="1"/>
  <c r="DO13" i="1"/>
  <c r="DO14" i="1"/>
  <c r="DO15" i="1"/>
  <c r="DO16" i="1"/>
  <c r="DO17" i="1"/>
  <c r="DO19" i="1"/>
  <c r="DL8" i="1"/>
  <c r="DL9" i="1"/>
  <c r="DL10" i="1"/>
  <c r="DL11" i="1"/>
  <c r="DL12" i="1"/>
  <c r="DL13" i="1"/>
  <c r="DL14" i="1"/>
  <c r="DL15" i="1"/>
  <c r="DL16" i="1"/>
  <c r="DL17" i="1"/>
  <c r="DL19" i="1"/>
  <c r="DJ8" i="1"/>
  <c r="DJ9" i="1"/>
  <c r="DJ10" i="1"/>
  <c r="DJ11" i="1"/>
  <c r="DJ12" i="1"/>
  <c r="DJ13" i="1"/>
  <c r="DJ14" i="1"/>
  <c r="DJ15" i="1"/>
  <c r="DJ16" i="1"/>
  <c r="DJ17" i="1"/>
  <c r="DJ19" i="1"/>
  <c r="DH8" i="1"/>
  <c r="DH9" i="1"/>
  <c r="DH10" i="1"/>
  <c r="DH11" i="1"/>
  <c r="DH12" i="1"/>
  <c r="DH13" i="1"/>
  <c r="DH14" i="1"/>
  <c r="DH15" i="1"/>
  <c r="DH16" i="1"/>
  <c r="DH17" i="1"/>
  <c r="DH19" i="1"/>
  <c r="DE8" i="1"/>
  <c r="DE9" i="1"/>
  <c r="DE10" i="1"/>
  <c r="DE11" i="1"/>
  <c r="DE12" i="1"/>
  <c r="DE13" i="1"/>
  <c r="DE14" i="1"/>
  <c r="DE15" i="1"/>
  <c r="DE16" i="1"/>
  <c r="DE17" i="1"/>
  <c r="DE19" i="1"/>
  <c r="DC8" i="1"/>
  <c r="DC9" i="1"/>
  <c r="DC10" i="1"/>
  <c r="DC11" i="1"/>
  <c r="DC12" i="1"/>
  <c r="DC13" i="1"/>
  <c r="DC14" i="1"/>
  <c r="DC15" i="1"/>
  <c r="DC16" i="1"/>
  <c r="DC17" i="1"/>
  <c r="DC19" i="1"/>
  <c r="D27" i="4"/>
  <c r="D28" i="4"/>
  <c r="D29" i="4"/>
  <c r="D30" i="4"/>
  <c r="D31" i="4"/>
  <c r="D32" i="4"/>
  <c r="D33" i="4"/>
  <c r="GT8" i="1"/>
  <c r="GT9" i="1"/>
  <c r="GT10" i="1"/>
  <c r="GT11" i="1"/>
  <c r="GT12" i="1"/>
  <c r="GT13" i="1"/>
  <c r="GT14" i="1"/>
  <c r="GT15" i="1"/>
  <c r="GT16" i="1"/>
  <c r="GT17" i="1"/>
  <c r="GT19" i="1"/>
  <c r="GT21" i="1"/>
  <c r="GT22" i="1"/>
  <c r="GS22" i="1"/>
  <c r="GQ19" i="1"/>
  <c r="GQ22" i="1"/>
  <c r="GO19" i="1"/>
  <c r="GO22" i="1"/>
  <c r="GM8" i="1"/>
  <c r="GM9" i="1"/>
  <c r="GM10" i="1"/>
  <c r="GM11" i="1"/>
  <c r="GM12" i="1"/>
  <c r="GM13" i="1"/>
  <c r="GM14" i="1"/>
  <c r="GM15" i="1"/>
  <c r="GM16" i="1"/>
  <c r="GM17" i="1"/>
  <c r="GM19" i="1"/>
  <c r="GM21" i="1"/>
  <c r="GM22" i="1"/>
  <c r="GL22" i="1"/>
  <c r="GJ19" i="1"/>
  <c r="GJ22" i="1"/>
  <c r="GH19" i="1"/>
  <c r="GH22" i="1"/>
  <c r="GF8" i="1"/>
  <c r="GF9" i="1"/>
  <c r="GF10" i="1"/>
  <c r="GF11" i="1"/>
  <c r="GF12" i="1"/>
  <c r="GF13" i="1"/>
  <c r="GF14" i="1"/>
  <c r="GF15" i="1"/>
  <c r="GF16" i="1"/>
  <c r="GF17" i="1"/>
  <c r="GF19" i="1"/>
  <c r="GF21" i="1"/>
  <c r="GF22" i="1"/>
  <c r="GE22" i="1"/>
  <c r="GC19" i="1"/>
  <c r="GC22" i="1"/>
  <c r="GA19" i="1"/>
  <c r="GA22" i="1"/>
  <c r="FY8" i="1"/>
  <c r="FY9" i="1"/>
  <c r="FY10" i="1"/>
  <c r="FY11" i="1"/>
  <c r="FY12" i="1"/>
  <c r="FY13" i="1"/>
  <c r="FY14" i="1"/>
  <c r="FY15" i="1"/>
  <c r="FY16" i="1"/>
  <c r="FY17" i="1"/>
  <c r="FY19" i="1"/>
  <c r="FY21" i="1"/>
  <c r="FY22" i="1"/>
  <c r="FX22" i="1"/>
  <c r="FV19" i="1"/>
  <c r="FV22" i="1"/>
  <c r="FT19" i="1"/>
  <c r="FT22" i="1"/>
  <c r="FR8" i="1"/>
  <c r="FR9" i="1"/>
  <c r="FR10" i="1"/>
  <c r="FR11" i="1"/>
  <c r="FR12" i="1"/>
  <c r="FR13" i="1"/>
  <c r="FR14" i="1"/>
  <c r="FR15" i="1"/>
  <c r="FR16" i="1"/>
  <c r="FR17" i="1"/>
  <c r="FR19" i="1"/>
  <c r="FR21" i="1"/>
  <c r="FR22" i="1"/>
  <c r="FQ22" i="1"/>
  <c r="FO19" i="1"/>
  <c r="FO22" i="1"/>
  <c r="FM19" i="1"/>
  <c r="FM22" i="1"/>
  <c r="FK8" i="1"/>
  <c r="FK9" i="1"/>
  <c r="FK10" i="1"/>
  <c r="FK11" i="1"/>
  <c r="FK12" i="1"/>
  <c r="FK13" i="1"/>
  <c r="FK14" i="1"/>
  <c r="FK15" i="1"/>
  <c r="FK16" i="1"/>
  <c r="FK17" i="1"/>
  <c r="FK19" i="1"/>
  <c r="FK21" i="1"/>
  <c r="FK22" i="1"/>
  <c r="FJ22" i="1"/>
  <c r="FH19" i="1"/>
  <c r="FH22" i="1"/>
  <c r="FF19" i="1"/>
  <c r="FF22" i="1"/>
  <c r="FD8" i="1"/>
  <c r="FD9" i="1"/>
  <c r="FD10" i="1"/>
  <c r="FD11" i="1"/>
  <c r="FD12" i="1"/>
  <c r="FD13" i="1"/>
  <c r="FD14" i="1"/>
  <c r="FD15" i="1"/>
  <c r="FD16" i="1"/>
  <c r="FD17" i="1"/>
  <c r="FD19" i="1"/>
  <c r="FD21" i="1"/>
  <c r="FD22" i="1"/>
  <c r="FC22" i="1"/>
  <c r="FA19" i="1"/>
  <c r="FA22" i="1"/>
  <c r="EY19" i="1"/>
  <c r="EY22" i="1"/>
  <c r="GU8" i="1"/>
  <c r="GU9" i="1"/>
  <c r="GU10" i="1"/>
  <c r="GU11" i="1"/>
  <c r="GU12" i="1"/>
  <c r="GU13" i="1"/>
  <c r="GU14" i="1"/>
  <c r="GU15" i="1"/>
  <c r="GU16" i="1"/>
  <c r="GU17" i="1"/>
  <c r="GU19" i="1"/>
  <c r="GR8" i="1"/>
  <c r="GR9" i="1"/>
  <c r="GR10" i="1"/>
  <c r="GR11" i="1"/>
  <c r="GR12" i="1"/>
  <c r="GR13" i="1"/>
  <c r="GR14" i="1"/>
  <c r="GR15" i="1"/>
  <c r="GR16" i="1"/>
  <c r="GR17" i="1"/>
  <c r="GR19" i="1"/>
  <c r="GP8" i="1"/>
  <c r="GP9" i="1"/>
  <c r="GP10" i="1"/>
  <c r="GP11" i="1"/>
  <c r="GP12" i="1"/>
  <c r="GP13" i="1"/>
  <c r="GP14" i="1"/>
  <c r="GP15" i="1"/>
  <c r="GP16" i="1"/>
  <c r="GP17" i="1"/>
  <c r="GP19" i="1"/>
  <c r="GN8" i="1"/>
  <c r="GN9" i="1"/>
  <c r="GN10" i="1"/>
  <c r="GN11" i="1"/>
  <c r="GN12" i="1"/>
  <c r="GN13" i="1"/>
  <c r="GN14" i="1"/>
  <c r="GN15" i="1"/>
  <c r="GN16" i="1"/>
  <c r="GN17" i="1"/>
  <c r="GN19" i="1"/>
  <c r="GK8" i="1"/>
  <c r="GK9" i="1"/>
  <c r="GK10" i="1"/>
  <c r="GK11" i="1"/>
  <c r="GK12" i="1"/>
  <c r="GK13" i="1"/>
  <c r="GK14" i="1"/>
  <c r="GK15" i="1"/>
  <c r="GK16" i="1"/>
  <c r="GK17" i="1"/>
  <c r="GK19" i="1"/>
  <c r="GI8" i="1"/>
  <c r="GI9" i="1"/>
  <c r="GI10" i="1"/>
  <c r="GI11" i="1"/>
  <c r="GI12" i="1"/>
  <c r="GI13" i="1"/>
  <c r="GI14" i="1"/>
  <c r="GI15" i="1"/>
  <c r="GI16" i="1"/>
  <c r="GI17" i="1"/>
  <c r="GI19" i="1"/>
  <c r="GG8" i="1"/>
  <c r="GG9" i="1"/>
  <c r="GG10" i="1"/>
  <c r="GG11" i="1"/>
  <c r="GG12" i="1"/>
  <c r="GG13" i="1"/>
  <c r="GG14" i="1"/>
  <c r="GG15" i="1"/>
  <c r="GG16" i="1"/>
  <c r="GG17" i="1"/>
  <c r="GG19" i="1"/>
  <c r="GD8" i="1"/>
  <c r="GD9" i="1"/>
  <c r="GD10" i="1"/>
  <c r="GD11" i="1"/>
  <c r="GD12" i="1"/>
  <c r="GD13" i="1"/>
  <c r="GD14" i="1"/>
  <c r="GD15" i="1"/>
  <c r="GD16" i="1"/>
  <c r="GD17" i="1"/>
  <c r="GD19" i="1"/>
  <c r="GB8" i="1"/>
  <c r="GB9" i="1"/>
  <c r="GB10" i="1"/>
  <c r="GB11" i="1"/>
  <c r="GB12" i="1"/>
  <c r="GB13" i="1"/>
  <c r="GB14" i="1"/>
  <c r="GB15" i="1"/>
  <c r="GB16" i="1"/>
  <c r="GB17" i="1"/>
  <c r="GB19" i="1"/>
  <c r="FZ8" i="1"/>
  <c r="FZ9" i="1"/>
  <c r="FZ10" i="1"/>
  <c r="FZ11" i="1"/>
  <c r="FZ12" i="1"/>
  <c r="FZ13" i="1"/>
  <c r="FZ14" i="1"/>
  <c r="FZ15" i="1"/>
  <c r="FZ16" i="1"/>
  <c r="FZ17" i="1"/>
  <c r="FZ19" i="1"/>
  <c r="FW8" i="1"/>
  <c r="FW9" i="1"/>
  <c r="FW10" i="1"/>
  <c r="FW11" i="1"/>
  <c r="FW12" i="1"/>
  <c r="FW13" i="1"/>
  <c r="FW14" i="1"/>
  <c r="FW15" i="1"/>
  <c r="FW16" i="1"/>
  <c r="FW17" i="1"/>
  <c r="FW19" i="1"/>
  <c r="FU8" i="1"/>
  <c r="FU9" i="1"/>
  <c r="FU10" i="1"/>
  <c r="FU11" i="1"/>
  <c r="FU12" i="1"/>
  <c r="FU13" i="1"/>
  <c r="FU14" i="1"/>
  <c r="FU15" i="1"/>
  <c r="FU16" i="1"/>
  <c r="FU17" i="1"/>
  <c r="FU19" i="1"/>
  <c r="FS8" i="1"/>
  <c r="FS9" i="1"/>
  <c r="FS10" i="1"/>
  <c r="FS11" i="1"/>
  <c r="FS12" i="1"/>
  <c r="FS13" i="1"/>
  <c r="FS14" i="1"/>
  <c r="FS15" i="1"/>
  <c r="FS16" i="1"/>
  <c r="FS17" i="1"/>
  <c r="FS19" i="1"/>
  <c r="FP8" i="1"/>
  <c r="FP9" i="1"/>
  <c r="FP10" i="1"/>
  <c r="FP11" i="1"/>
  <c r="FP12" i="1"/>
  <c r="FP13" i="1"/>
  <c r="FP14" i="1"/>
  <c r="FP15" i="1"/>
  <c r="FP16" i="1"/>
  <c r="FP17" i="1"/>
  <c r="FP19" i="1"/>
  <c r="FN8" i="1"/>
  <c r="FN9" i="1"/>
  <c r="FN10" i="1"/>
  <c r="FN11" i="1"/>
  <c r="FN12" i="1"/>
  <c r="FN13" i="1"/>
  <c r="FN14" i="1"/>
  <c r="FN15" i="1"/>
  <c r="FN16" i="1"/>
  <c r="FN17" i="1"/>
  <c r="FN19" i="1"/>
  <c r="FL8" i="1"/>
  <c r="FL9" i="1"/>
  <c r="FL10" i="1"/>
  <c r="FL11" i="1"/>
  <c r="FL12" i="1"/>
  <c r="FL13" i="1"/>
  <c r="FL14" i="1"/>
  <c r="FL15" i="1"/>
  <c r="FL16" i="1"/>
  <c r="FL17" i="1"/>
  <c r="FL19" i="1"/>
  <c r="FI8" i="1"/>
  <c r="FI9" i="1"/>
  <c r="FI10" i="1"/>
  <c r="FI11" i="1"/>
  <c r="FI12" i="1"/>
  <c r="FI13" i="1"/>
  <c r="FI14" i="1"/>
  <c r="FI15" i="1"/>
  <c r="FI16" i="1"/>
  <c r="FI17" i="1"/>
  <c r="FI19" i="1"/>
  <c r="FG8" i="1"/>
  <c r="FG9" i="1"/>
  <c r="FG10" i="1"/>
  <c r="FG11" i="1"/>
  <c r="FG12" i="1"/>
  <c r="FG13" i="1"/>
  <c r="FG14" i="1"/>
  <c r="FG15" i="1"/>
  <c r="FG16" i="1"/>
  <c r="FG17" i="1"/>
  <c r="FG19" i="1"/>
  <c r="FE8" i="1"/>
  <c r="FE9" i="1"/>
  <c r="FE10" i="1"/>
  <c r="FE11" i="1"/>
  <c r="FE12" i="1"/>
  <c r="FE13" i="1"/>
  <c r="FE14" i="1"/>
  <c r="FE15" i="1"/>
  <c r="FE16" i="1"/>
  <c r="FE17" i="1"/>
  <c r="FE19" i="1"/>
  <c r="FB8" i="1"/>
  <c r="FB9" i="1"/>
  <c r="FB10" i="1"/>
  <c r="FB11" i="1"/>
  <c r="FB12" i="1"/>
  <c r="FB13" i="1"/>
  <c r="FB14" i="1"/>
  <c r="FB15" i="1"/>
  <c r="FB16" i="1"/>
  <c r="FB17" i="1"/>
  <c r="FB19" i="1"/>
  <c r="EZ8" i="1"/>
  <c r="EZ9" i="1"/>
  <c r="EZ10" i="1"/>
  <c r="EZ11" i="1"/>
  <c r="EZ12" i="1"/>
  <c r="EZ13" i="1"/>
  <c r="EZ14" i="1"/>
  <c r="EZ15" i="1"/>
  <c r="EZ16" i="1"/>
  <c r="EZ17" i="1"/>
  <c r="EZ19" i="1"/>
  <c r="D40" i="4"/>
  <c r="D39" i="4"/>
  <c r="D38" i="4"/>
  <c r="D37" i="4"/>
  <c r="D36" i="4"/>
  <c r="D35" i="4"/>
  <c r="D34" i="4"/>
  <c r="IQ8" i="1"/>
  <c r="IQ9" i="1"/>
  <c r="IQ10" i="1"/>
  <c r="IQ11" i="1"/>
  <c r="IQ12" i="1"/>
  <c r="IQ13" i="1"/>
  <c r="IQ14" i="1"/>
  <c r="IQ15" i="1"/>
  <c r="IQ16" i="1"/>
  <c r="IQ17" i="1"/>
  <c r="IQ19" i="1"/>
  <c r="IQ21" i="1"/>
  <c r="IQ22" i="1"/>
  <c r="IP22" i="1"/>
  <c r="IN19" i="1"/>
  <c r="IN22" i="1"/>
  <c r="IL19" i="1"/>
  <c r="IL22" i="1"/>
  <c r="IJ8" i="1"/>
  <c r="IJ9" i="1"/>
  <c r="IJ10" i="1"/>
  <c r="IJ11" i="1"/>
  <c r="IJ12" i="1"/>
  <c r="IJ13" i="1"/>
  <c r="IJ14" i="1"/>
  <c r="IJ15" i="1"/>
  <c r="IJ16" i="1"/>
  <c r="IJ17" i="1"/>
  <c r="IJ19" i="1"/>
  <c r="IJ21" i="1"/>
  <c r="IJ22" i="1"/>
  <c r="II22" i="1"/>
  <c r="IG19" i="1"/>
  <c r="IG22" i="1"/>
  <c r="IE19" i="1"/>
  <c r="IE22" i="1"/>
  <c r="IC8" i="1"/>
  <c r="IC9" i="1"/>
  <c r="IC10" i="1"/>
  <c r="IC11" i="1"/>
  <c r="IC12" i="1"/>
  <c r="IC13" i="1"/>
  <c r="IC14" i="1"/>
  <c r="IC15" i="1"/>
  <c r="IC16" i="1"/>
  <c r="IC17" i="1"/>
  <c r="IC19" i="1"/>
  <c r="IC21" i="1"/>
  <c r="IC22" i="1"/>
  <c r="IB22" i="1"/>
  <c r="HZ19" i="1"/>
  <c r="HZ22" i="1"/>
  <c r="HX19" i="1"/>
  <c r="HX22" i="1"/>
  <c r="HV8" i="1"/>
  <c r="HV9" i="1"/>
  <c r="HV10" i="1"/>
  <c r="HV11" i="1"/>
  <c r="HV12" i="1"/>
  <c r="HV13" i="1"/>
  <c r="HV14" i="1"/>
  <c r="HV15" i="1"/>
  <c r="HV16" i="1"/>
  <c r="HV17" i="1"/>
  <c r="HV19" i="1"/>
  <c r="HV21" i="1"/>
  <c r="HV22" i="1"/>
  <c r="HU22" i="1"/>
  <c r="HS19" i="1"/>
  <c r="HS22" i="1"/>
  <c r="HQ19" i="1"/>
  <c r="HQ22" i="1"/>
  <c r="HO8" i="1"/>
  <c r="HO9" i="1"/>
  <c r="HO10" i="1"/>
  <c r="HO11" i="1"/>
  <c r="HO12" i="1"/>
  <c r="HO13" i="1"/>
  <c r="HO14" i="1"/>
  <c r="HO15" i="1"/>
  <c r="HO16" i="1"/>
  <c r="HO17" i="1"/>
  <c r="HO19" i="1"/>
  <c r="HO21" i="1"/>
  <c r="HO22" i="1"/>
  <c r="HN22" i="1"/>
  <c r="HL19" i="1"/>
  <c r="HL22" i="1"/>
  <c r="HJ19" i="1"/>
  <c r="HJ22" i="1"/>
  <c r="HH8" i="1"/>
  <c r="HH9" i="1"/>
  <c r="HH10" i="1"/>
  <c r="HH11" i="1"/>
  <c r="HH12" i="1"/>
  <c r="HH13" i="1"/>
  <c r="HH14" i="1"/>
  <c r="HH15" i="1"/>
  <c r="HH16" i="1"/>
  <c r="HH17" i="1"/>
  <c r="HH19" i="1"/>
  <c r="HH21" i="1"/>
  <c r="HH22" i="1"/>
  <c r="HG22" i="1"/>
  <c r="HE19" i="1"/>
  <c r="HE22" i="1"/>
  <c r="HC19" i="1"/>
  <c r="HC22" i="1"/>
  <c r="HA8" i="1"/>
  <c r="HA9" i="1"/>
  <c r="HA10" i="1"/>
  <c r="HA11" i="1"/>
  <c r="HA12" i="1"/>
  <c r="HA13" i="1"/>
  <c r="HA14" i="1"/>
  <c r="HA15" i="1"/>
  <c r="HA16" i="1"/>
  <c r="HA17" i="1"/>
  <c r="HA19" i="1"/>
  <c r="HA21" i="1"/>
  <c r="HA22" i="1"/>
  <c r="GZ22" i="1"/>
  <c r="GX19" i="1"/>
  <c r="GX22" i="1"/>
  <c r="GV19" i="1"/>
  <c r="GV22" i="1"/>
  <c r="IR8" i="1"/>
  <c r="IR9" i="1"/>
  <c r="IR10" i="1"/>
  <c r="IR11" i="1"/>
  <c r="IR12" i="1"/>
  <c r="IR13" i="1"/>
  <c r="IR14" i="1"/>
  <c r="IR15" i="1"/>
  <c r="IR16" i="1"/>
  <c r="IR17" i="1"/>
  <c r="IR19" i="1"/>
  <c r="IO8" i="1"/>
  <c r="IO9" i="1"/>
  <c r="IO10" i="1"/>
  <c r="IO11" i="1"/>
  <c r="IO12" i="1"/>
  <c r="IO13" i="1"/>
  <c r="IO14" i="1"/>
  <c r="IO15" i="1"/>
  <c r="IO16" i="1"/>
  <c r="IO17" i="1"/>
  <c r="IO19" i="1"/>
  <c r="IM8" i="1"/>
  <c r="IM9" i="1"/>
  <c r="IM10" i="1"/>
  <c r="IM11" i="1"/>
  <c r="IM12" i="1"/>
  <c r="IM13" i="1"/>
  <c r="IM14" i="1"/>
  <c r="IM15" i="1"/>
  <c r="IM16" i="1"/>
  <c r="IM17" i="1"/>
  <c r="IM19" i="1"/>
  <c r="IK8" i="1"/>
  <c r="IK9" i="1"/>
  <c r="IK10" i="1"/>
  <c r="IK11" i="1"/>
  <c r="IK12" i="1"/>
  <c r="IK13" i="1"/>
  <c r="IK14" i="1"/>
  <c r="IK15" i="1"/>
  <c r="IK16" i="1"/>
  <c r="IK17" i="1"/>
  <c r="IK19" i="1"/>
  <c r="IH8" i="1"/>
  <c r="IH9" i="1"/>
  <c r="IH10" i="1"/>
  <c r="IH11" i="1"/>
  <c r="IH12" i="1"/>
  <c r="IH13" i="1"/>
  <c r="IH14" i="1"/>
  <c r="IH15" i="1"/>
  <c r="IH16" i="1"/>
  <c r="IH17" i="1"/>
  <c r="IH19" i="1"/>
  <c r="IF8" i="1"/>
  <c r="IF9" i="1"/>
  <c r="IF10" i="1"/>
  <c r="IF11" i="1"/>
  <c r="IF12" i="1"/>
  <c r="IF13" i="1"/>
  <c r="IF14" i="1"/>
  <c r="IF15" i="1"/>
  <c r="IF16" i="1"/>
  <c r="IF17" i="1"/>
  <c r="IF19" i="1"/>
  <c r="ID8" i="1"/>
  <c r="ID9" i="1"/>
  <c r="ID10" i="1"/>
  <c r="ID11" i="1"/>
  <c r="ID12" i="1"/>
  <c r="ID13" i="1"/>
  <c r="ID14" i="1"/>
  <c r="ID15" i="1"/>
  <c r="ID16" i="1"/>
  <c r="ID17" i="1"/>
  <c r="ID19" i="1"/>
  <c r="IA8" i="1"/>
  <c r="IA9" i="1"/>
  <c r="IA10" i="1"/>
  <c r="IA11" i="1"/>
  <c r="IA12" i="1"/>
  <c r="IA13" i="1"/>
  <c r="IA14" i="1"/>
  <c r="IA15" i="1"/>
  <c r="IA16" i="1"/>
  <c r="IA17" i="1"/>
  <c r="IA19" i="1"/>
  <c r="HY8" i="1"/>
  <c r="HY9" i="1"/>
  <c r="HY10" i="1"/>
  <c r="HY11" i="1"/>
  <c r="HY12" i="1"/>
  <c r="HY13" i="1"/>
  <c r="HY14" i="1"/>
  <c r="HY15" i="1"/>
  <c r="HY16" i="1"/>
  <c r="HY17" i="1"/>
  <c r="HY19" i="1"/>
  <c r="HW8" i="1"/>
  <c r="HW9" i="1"/>
  <c r="HW10" i="1"/>
  <c r="HW11" i="1"/>
  <c r="HW12" i="1"/>
  <c r="HW13" i="1"/>
  <c r="HW14" i="1"/>
  <c r="HW15" i="1"/>
  <c r="HW16" i="1"/>
  <c r="HW17" i="1"/>
  <c r="HW19" i="1"/>
  <c r="HT8" i="1"/>
  <c r="HT9" i="1"/>
  <c r="HT10" i="1"/>
  <c r="HT11" i="1"/>
  <c r="HT12" i="1"/>
  <c r="HT13" i="1"/>
  <c r="HT14" i="1"/>
  <c r="HT15" i="1"/>
  <c r="HT16" i="1"/>
  <c r="HT17" i="1"/>
  <c r="HT19" i="1"/>
  <c r="HR8" i="1"/>
  <c r="HR9" i="1"/>
  <c r="HR10" i="1"/>
  <c r="HR11" i="1"/>
  <c r="HR12" i="1"/>
  <c r="HR13" i="1"/>
  <c r="HR14" i="1"/>
  <c r="HR15" i="1"/>
  <c r="HR16" i="1"/>
  <c r="HR17" i="1"/>
  <c r="HR19" i="1"/>
  <c r="HP8" i="1"/>
  <c r="HP9" i="1"/>
  <c r="HP10" i="1"/>
  <c r="HP11" i="1"/>
  <c r="HP12" i="1"/>
  <c r="HP13" i="1"/>
  <c r="HP14" i="1"/>
  <c r="HP15" i="1"/>
  <c r="HP16" i="1"/>
  <c r="HP17" i="1"/>
  <c r="HP19" i="1"/>
  <c r="HM8" i="1"/>
  <c r="HM9" i="1"/>
  <c r="HM10" i="1"/>
  <c r="HM11" i="1"/>
  <c r="HM12" i="1"/>
  <c r="HM13" i="1"/>
  <c r="HM14" i="1"/>
  <c r="HM15" i="1"/>
  <c r="HM16" i="1"/>
  <c r="HM17" i="1"/>
  <c r="HM19" i="1"/>
  <c r="HK8" i="1"/>
  <c r="HK9" i="1"/>
  <c r="HK10" i="1"/>
  <c r="HK11" i="1"/>
  <c r="HK12" i="1"/>
  <c r="HK13" i="1"/>
  <c r="HK14" i="1"/>
  <c r="HK15" i="1"/>
  <c r="HK16" i="1"/>
  <c r="HK17" i="1"/>
  <c r="HK19" i="1"/>
  <c r="HI8" i="1"/>
  <c r="HI9" i="1"/>
  <c r="HI10" i="1"/>
  <c r="HI11" i="1"/>
  <c r="HI12" i="1"/>
  <c r="HI13" i="1"/>
  <c r="HI14" i="1"/>
  <c r="HI15" i="1"/>
  <c r="HI16" i="1"/>
  <c r="HI17" i="1"/>
  <c r="HI19" i="1"/>
  <c r="HF8" i="1"/>
  <c r="HF9" i="1"/>
  <c r="HF10" i="1"/>
  <c r="HF11" i="1"/>
  <c r="HF12" i="1"/>
  <c r="HF13" i="1"/>
  <c r="HF14" i="1"/>
  <c r="HF15" i="1"/>
  <c r="HF16" i="1"/>
  <c r="HF17" i="1"/>
  <c r="HF19" i="1"/>
  <c r="HD8" i="1"/>
  <c r="HD9" i="1"/>
  <c r="HD10" i="1"/>
  <c r="HD11" i="1"/>
  <c r="HD12" i="1"/>
  <c r="HD13" i="1"/>
  <c r="HD14" i="1"/>
  <c r="HD15" i="1"/>
  <c r="HD16" i="1"/>
  <c r="HD17" i="1"/>
  <c r="HD19" i="1"/>
  <c r="HB8" i="1"/>
  <c r="HB9" i="1"/>
  <c r="HB10" i="1"/>
  <c r="HB11" i="1"/>
  <c r="HB12" i="1"/>
  <c r="HB13" i="1"/>
  <c r="HB14" i="1"/>
  <c r="HB15" i="1"/>
  <c r="HB16" i="1"/>
  <c r="HB17" i="1"/>
  <c r="HB19" i="1"/>
  <c r="GY8" i="1"/>
  <c r="GY9" i="1"/>
  <c r="GY10" i="1"/>
  <c r="GY11" i="1"/>
  <c r="GY12" i="1"/>
  <c r="GY13" i="1"/>
  <c r="GY14" i="1"/>
  <c r="GY15" i="1"/>
  <c r="GY16" i="1"/>
  <c r="GY17" i="1"/>
  <c r="GY19" i="1"/>
  <c r="GW8" i="1"/>
  <c r="GW9" i="1"/>
  <c r="GW10" i="1"/>
  <c r="GW11" i="1"/>
  <c r="GW12" i="1"/>
  <c r="GW13" i="1"/>
  <c r="GW14" i="1"/>
  <c r="GW15" i="1"/>
  <c r="GW16" i="1"/>
  <c r="GW17" i="1"/>
  <c r="GW19" i="1"/>
  <c r="D41" i="4"/>
  <c r="D42" i="4"/>
  <c r="D43" i="4"/>
  <c r="D44" i="4"/>
  <c r="D45" i="4"/>
  <c r="D46" i="4"/>
  <c r="D47" i="4"/>
  <c r="KN8" i="1"/>
  <c r="KN9" i="1"/>
  <c r="KN10" i="1"/>
  <c r="KN11" i="1"/>
  <c r="KN12" i="1"/>
  <c r="KN13" i="1"/>
  <c r="KN14" i="1"/>
  <c r="KN15" i="1"/>
  <c r="KN16" i="1"/>
  <c r="KN17" i="1"/>
  <c r="KN19" i="1"/>
  <c r="KN21" i="1"/>
  <c r="KN22" i="1"/>
  <c r="KM22" i="1"/>
  <c r="KK19" i="1"/>
  <c r="KK22" i="1"/>
  <c r="KI19" i="1"/>
  <c r="KI22" i="1"/>
  <c r="KG8" i="1"/>
  <c r="KG9" i="1"/>
  <c r="KG10" i="1"/>
  <c r="KG11" i="1"/>
  <c r="KG12" i="1"/>
  <c r="KG13" i="1"/>
  <c r="KG14" i="1"/>
  <c r="KG15" i="1"/>
  <c r="KG16" i="1"/>
  <c r="KG17" i="1"/>
  <c r="KG19" i="1"/>
  <c r="KG21" i="1"/>
  <c r="KG22" i="1"/>
  <c r="KF22" i="1"/>
  <c r="KD19" i="1"/>
  <c r="KD22" i="1"/>
  <c r="KB19" i="1"/>
  <c r="KB22" i="1"/>
  <c r="JZ8" i="1"/>
  <c r="JZ9" i="1"/>
  <c r="JZ10" i="1"/>
  <c r="JZ11" i="1"/>
  <c r="JZ12" i="1"/>
  <c r="JZ13" i="1"/>
  <c r="JZ14" i="1"/>
  <c r="JZ15" i="1"/>
  <c r="JZ16" i="1"/>
  <c r="JZ17" i="1"/>
  <c r="JZ19" i="1"/>
  <c r="JZ21" i="1"/>
  <c r="JZ22" i="1"/>
  <c r="JY22" i="1"/>
  <c r="JW19" i="1"/>
  <c r="JW22" i="1"/>
  <c r="JU19" i="1"/>
  <c r="JU22" i="1"/>
  <c r="JS8" i="1"/>
  <c r="JS9" i="1"/>
  <c r="JS10" i="1"/>
  <c r="JS11" i="1"/>
  <c r="JS12" i="1"/>
  <c r="JS13" i="1"/>
  <c r="JS14" i="1"/>
  <c r="JS15" i="1"/>
  <c r="JS16" i="1"/>
  <c r="JS17" i="1"/>
  <c r="JS19" i="1"/>
  <c r="JS21" i="1"/>
  <c r="JS22" i="1"/>
  <c r="JR22" i="1"/>
  <c r="JP19" i="1"/>
  <c r="JP22" i="1"/>
  <c r="JN19" i="1"/>
  <c r="JN22" i="1"/>
  <c r="JL8" i="1"/>
  <c r="JL9" i="1"/>
  <c r="JL10" i="1"/>
  <c r="JL11" i="1"/>
  <c r="JL12" i="1"/>
  <c r="JL13" i="1"/>
  <c r="JL14" i="1"/>
  <c r="JL15" i="1"/>
  <c r="JL16" i="1"/>
  <c r="JL17" i="1"/>
  <c r="JL19" i="1"/>
  <c r="JL21" i="1"/>
  <c r="JL22" i="1"/>
  <c r="JK22" i="1"/>
  <c r="JI19" i="1"/>
  <c r="JI22" i="1"/>
  <c r="JG19" i="1"/>
  <c r="JG22" i="1"/>
  <c r="JE8" i="1"/>
  <c r="JE9" i="1"/>
  <c r="JE10" i="1"/>
  <c r="JE11" i="1"/>
  <c r="JE12" i="1"/>
  <c r="JE13" i="1"/>
  <c r="JE14" i="1"/>
  <c r="JE15" i="1"/>
  <c r="JE16" i="1"/>
  <c r="JE17" i="1"/>
  <c r="JE19" i="1"/>
  <c r="JE21" i="1"/>
  <c r="JE22" i="1"/>
  <c r="JD22" i="1"/>
  <c r="JB19" i="1"/>
  <c r="JB22" i="1"/>
  <c r="IZ19" i="1"/>
  <c r="IZ22" i="1"/>
  <c r="IX8" i="1"/>
  <c r="IX9" i="1"/>
  <c r="IX10" i="1"/>
  <c r="IX11" i="1"/>
  <c r="IX12" i="1"/>
  <c r="IX13" i="1"/>
  <c r="IX14" i="1"/>
  <c r="IX15" i="1"/>
  <c r="IX16" i="1"/>
  <c r="IX17" i="1"/>
  <c r="IX19" i="1"/>
  <c r="IX21" i="1"/>
  <c r="IX22" i="1"/>
  <c r="IW22" i="1"/>
  <c r="IU19" i="1"/>
  <c r="IU22" i="1"/>
  <c r="IS19" i="1"/>
  <c r="IS22" i="1"/>
  <c r="KO8" i="1"/>
  <c r="KO9" i="1"/>
  <c r="KO10" i="1"/>
  <c r="KO11" i="1"/>
  <c r="KO12" i="1"/>
  <c r="KO13" i="1"/>
  <c r="KO14" i="1"/>
  <c r="KO15" i="1"/>
  <c r="KO16" i="1"/>
  <c r="KO17" i="1"/>
  <c r="KO19" i="1"/>
  <c r="KL8" i="1"/>
  <c r="KL9" i="1"/>
  <c r="KL10" i="1"/>
  <c r="KL11" i="1"/>
  <c r="KL12" i="1"/>
  <c r="KL13" i="1"/>
  <c r="KL14" i="1"/>
  <c r="KL15" i="1"/>
  <c r="KL16" i="1"/>
  <c r="KL17" i="1"/>
  <c r="KL19" i="1"/>
  <c r="KJ8" i="1"/>
  <c r="KJ9" i="1"/>
  <c r="KJ10" i="1"/>
  <c r="KJ11" i="1"/>
  <c r="KJ12" i="1"/>
  <c r="KJ13" i="1"/>
  <c r="KJ14" i="1"/>
  <c r="KJ15" i="1"/>
  <c r="KJ16" i="1"/>
  <c r="KJ17" i="1"/>
  <c r="KJ19" i="1"/>
  <c r="KH8" i="1"/>
  <c r="KH9" i="1"/>
  <c r="KH10" i="1"/>
  <c r="KH11" i="1"/>
  <c r="KH12" i="1"/>
  <c r="KH13" i="1"/>
  <c r="KH14" i="1"/>
  <c r="KH15" i="1"/>
  <c r="KH16" i="1"/>
  <c r="KH17" i="1"/>
  <c r="KH19" i="1"/>
  <c r="KE8" i="1"/>
  <c r="KE9" i="1"/>
  <c r="KE10" i="1"/>
  <c r="KE11" i="1"/>
  <c r="KE12" i="1"/>
  <c r="KE13" i="1"/>
  <c r="KE14" i="1"/>
  <c r="KE15" i="1"/>
  <c r="KE16" i="1"/>
  <c r="KE17" i="1"/>
  <c r="KE19" i="1"/>
  <c r="KC8" i="1"/>
  <c r="KC9" i="1"/>
  <c r="KC10" i="1"/>
  <c r="KC11" i="1"/>
  <c r="KC12" i="1"/>
  <c r="KC13" i="1"/>
  <c r="KC14" i="1"/>
  <c r="KC15" i="1"/>
  <c r="KC16" i="1"/>
  <c r="KC17" i="1"/>
  <c r="KC19" i="1"/>
  <c r="KA8" i="1"/>
  <c r="KA9" i="1"/>
  <c r="KA10" i="1"/>
  <c r="KA11" i="1"/>
  <c r="KA12" i="1"/>
  <c r="KA13" i="1"/>
  <c r="KA14" i="1"/>
  <c r="KA15" i="1"/>
  <c r="KA16" i="1"/>
  <c r="KA17" i="1"/>
  <c r="KA19" i="1"/>
  <c r="JX8" i="1"/>
  <c r="JX9" i="1"/>
  <c r="JX10" i="1"/>
  <c r="JX11" i="1"/>
  <c r="JX12" i="1"/>
  <c r="JX13" i="1"/>
  <c r="JX14" i="1"/>
  <c r="JX15" i="1"/>
  <c r="JX16" i="1"/>
  <c r="JX17" i="1"/>
  <c r="JX19" i="1"/>
  <c r="JV8" i="1"/>
  <c r="JV9" i="1"/>
  <c r="JV10" i="1"/>
  <c r="JV11" i="1"/>
  <c r="JV12" i="1"/>
  <c r="JV13" i="1"/>
  <c r="JV14" i="1"/>
  <c r="JV15" i="1"/>
  <c r="JV16" i="1"/>
  <c r="JV17" i="1"/>
  <c r="JV19" i="1"/>
  <c r="JT8" i="1"/>
  <c r="JT9" i="1"/>
  <c r="JT10" i="1"/>
  <c r="JT11" i="1"/>
  <c r="JT12" i="1"/>
  <c r="JT13" i="1"/>
  <c r="JT14" i="1"/>
  <c r="JT15" i="1"/>
  <c r="JT16" i="1"/>
  <c r="JT17" i="1"/>
  <c r="JT19" i="1"/>
  <c r="JQ8" i="1"/>
  <c r="JQ9" i="1"/>
  <c r="JQ10" i="1"/>
  <c r="JQ11" i="1"/>
  <c r="JQ12" i="1"/>
  <c r="JQ13" i="1"/>
  <c r="JQ14" i="1"/>
  <c r="JQ15" i="1"/>
  <c r="JQ16" i="1"/>
  <c r="JQ17" i="1"/>
  <c r="JQ19" i="1"/>
  <c r="JO8" i="1"/>
  <c r="JO9" i="1"/>
  <c r="JO10" i="1"/>
  <c r="JO11" i="1"/>
  <c r="JO12" i="1"/>
  <c r="JO13" i="1"/>
  <c r="JO14" i="1"/>
  <c r="JO15" i="1"/>
  <c r="JO16" i="1"/>
  <c r="JO17" i="1"/>
  <c r="JO19" i="1"/>
  <c r="JM8" i="1"/>
  <c r="JM9" i="1"/>
  <c r="JM10" i="1"/>
  <c r="JM11" i="1"/>
  <c r="JM12" i="1"/>
  <c r="JM13" i="1"/>
  <c r="JM14" i="1"/>
  <c r="JM15" i="1"/>
  <c r="JM16" i="1"/>
  <c r="JM17" i="1"/>
  <c r="JM19" i="1"/>
  <c r="JJ8" i="1"/>
  <c r="JJ9" i="1"/>
  <c r="JJ10" i="1"/>
  <c r="JJ11" i="1"/>
  <c r="JJ12" i="1"/>
  <c r="JJ13" i="1"/>
  <c r="JJ14" i="1"/>
  <c r="JJ15" i="1"/>
  <c r="JJ16" i="1"/>
  <c r="JJ17" i="1"/>
  <c r="JJ19" i="1"/>
  <c r="JH8" i="1"/>
  <c r="JH9" i="1"/>
  <c r="JH10" i="1"/>
  <c r="JH11" i="1"/>
  <c r="JH12" i="1"/>
  <c r="JH13" i="1"/>
  <c r="JH14" i="1"/>
  <c r="JH15" i="1"/>
  <c r="JH16" i="1"/>
  <c r="JH17" i="1"/>
  <c r="JH19" i="1"/>
  <c r="JF8" i="1"/>
  <c r="JF9" i="1"/>
  <c r="JF10" i="1"/>
  <c r="JF11" i="1"/>
  <c r="JF12" i="1"/>
  <c r="JF13" i="1"/>
  <c r="JF14" i="1"/>
  <c r="JF15" i="1"/>
  <c r="JF16" i="1"/>
  <c r="JF17" i="1"/>
  <c r="JF19" i="1"/>
  <c r="JC8" i="1"/>
  <c r="JC9" i="1"/>
  <c r="JC10" i="1"/>
  <c r="JC11" i="1"/>
  <c r="JC12" i="1"/>
  <c r="JC13" i="1"/>
  <c r="JC14" i="1"/>
  <c r="JC15" i="1"/>
  <c r="JC16" i="1"/>
  <c r="JC17" i="1"/>
  <c r="JC19" i="1"/>
  <c r="JA8" i="1"/>
  <c r="JA9" i="1"/>
  <c r="JA10" i="1"/>
  <c r="JA11" i="1"/>
  <c r="JA12" i="1"/>
  <c r="JA13" i="1"/>
  <c r="JA14" i="1"/>
  <c r="JA15" i="1"/>
  <c r="JA16" i="1"/>
  <c r="JA17" i="1"/>
  <c r="JA19" i="1"/>
  <c r="IY8" i="1"/>
  <c r="IY9" i="1"/>
  <c r="IY10" i="1"/>
  <c r="IY11" i="1"/>
  <c r="IY12" i="1"/>
  <c r="IY13" i="1"/>
  <c r="IY14" i="1"/>
  <c r="IY15" i="1"/>
  <c r="IY16" i="1"/>
  <c r="IY17" i="1"/>
  <c r="IY19" i="1"/>
  <c r="IV8" i="1"/>
  <c r="IV9" i="1"/>
  <c r="IV10" i="1"/>
  <c r="IV11" i="1"/>
  <c r="IV12" i="1"/>
  <c r="IV13" i="1"/>
  <c r="IV14" i="1"/>
  <c r="IV15" i="1"/>
  <c r="IV16" i="1"/>
  <c r="IV17" i="1"/>
  <c r="IV19" i="1"/>
  <c r="IT8" i="1"/>
  <c r="IT9" i="1"/>
  <c r="IT10" i="1"/>
  <c r="IT11" i="1"/>
  <c r="IT12" i="1"/>
  <c r="IT13" i="1"/>
  <c r="IT14" i="1"/>
  <c r="IT15" i="1"/>
  <c r="IT16" i="1"/>
  <c r="IT17" i="1"/>
  <c r="IT19" i="1"/>
  <c r="D48" i="4"/>
  <c r="D49" i="4"/>
  <c r="D50" i="4"/>
  <c r="D51" i="4"/>
  <c r="D52" i="4"/>
  <c r="D53" i="4"/>
  <c r="D54" i="4"/>
  <c r="MK8" i="1"/>
  <c r="MK9" i="1"/>
  <c r="MK10" i="1"/>
  <c r="MK11" i="1"/>
  <c r="MK12" i="1"/>
  <c r="MK13" i="1"/>
  <c r="MK14" i="1"/>
  <c r="MK15" i="1"/>
  <c r="MK16" i="1"/>
  <c r="MK17" i="1"/>
  <c r="MK19" i="1"/>
  <c r="MK21" i="1"/>
  <c r="MK22" i="1"/>
  <c r="MJ22" i="1"/>
  <c r="MH19" i="1"/>
  <c r="MH22" i="1"/>
  <c r="MF19" i="1"/>
  <c r="MF22" i="1"/>
  <c r="MD8" i="1"/>
  <c r="MD9" i="1"/>
  <c r="MD10" i="1"/>
  <c r="MD11" i="1"/>
  <c r="MD12" i="1"/>
  <c r="MD13" i="1"/>
  <c r="MD14" i="1"/>
  <c r="MD15" i="1"/>
  <c r="MD16" i="1"/>
  <c r="MD17" i="1"/>
  <c r="MD19" i="1"/>
  <c r="MD21" i="1"/>
  <c r="MD22" i="1"/>
  <c r="MC22" i="1"/>
  <c r="MA19" i="1"/>
  <c r="MA22" i="1"/>
  <c r="LY19" i="1"/>
  <c r="LY22" i="1"/>
  <c r="LW8" i="1"/>
  <c r="LW9" i="1"/>
  <c r="LW10" i="1"/>
  <c r="LW11" i="1"/>
  <c r="LW12" i="1"/>
  <c r="LW13" i="1"/>
  <c r="LW14" i="1"/>
  <c r="LW15" i="1"/>
  <c r="LW16" i="1"/>
  <c r="LW17" i="1"/>
  <c r="LW19" i="1"/>
  <c r="LW21" i="1"/>
  <c r="LW22" i="1"/>
  <c r="LV22" i="1"/>
  <c r="LT19" i="1"/>
  <c r="LT22" i="1"/>
  <c r="LR19" i="1"/>
  <c r="LR22" i="1"/>
  <c r="LP8" i="1"/>
  <c r="LP9" i="1"/>
  <c r="LP10" i="1"/>
  <c r="LP11" i="1"/>
  <c r="LP12" i="1"/>
  <c r="LP13" i="1"/>
  <c r="LP14" i="1"/>
  <c r="LP15" i="1"/>
  <c r="LP16" i="1"/>
  <c r="LP17" i="1"/>
  <c r="LP19" i="1"/>
  <c r="LP21" i="1"/>
  <c r="LP22" i="1"/>
  <c r="LO22" i="1"/>
  <c r="LM19" i="1"/>
  <c r="LM22" i="1"/>
  <c r="LK19" i="1"/>
  <c r="LK22" i="1"/>
  <c r="LI8" i="1"/>
  <c r="LI9" i="1"/>
  <c r="LI10" i="1"/>
  <c r="LI11" i="1"/>
  <c r="LI12" i="1"/>
  <c r="LI13" i="1"/>
  <c r="LI14" i="1"/>
  <c r="LI15" i="1"/>
  <c r="LI16" i="1"/>
  <c r="LI17" i="1"/>
  <c r="LI19" i="1"/>
  <c r="LI21" i="1"/>
  <c r="LI22" i="1"/>
  <c r="LH22" i="1"/>
  <c r="LF19" i="1"/>
  <c r="LF22" i="1"/>
  <c r="LD19" i="1"/>
  <c r="LD22" i="1"/>
  <c r="LB8" i="1"/>
  <c r="LB9" i="1"/>
  <c r="LB10" i="1"/>
  <c r="LB11" i="1"/>
  <c r="LB12" i="1"/>
  <c r="LB13" i="1"/>
  <c r="LB14" i="1"/>
  <c r="LB15" i="1"/>
  <c r="LB16" i="1"/>
  <c r="LB17" i="1"/>
  <c r="LB19" i="1"/>
  <c r="LB21" i="1"/>
  <c r="LB22" i="1"/>
  <c r="LA22" i="1"/>
  <c r="KY19" i="1"/>
  <c r="KY22" i="1"/>
  <c r="KW19" i="1"/>
  <c r="KW22" i="1"/>
  <c r="KU8" i="1"/>
  <c r="KU9" i="1"/>
  <c r="KU10" i="1"/>
  <c r="KU11" i="1"/>
  <c r="KU12" i="1"/>
  <c r="KU13" i="1"/>
  <c r="KU14" i="1"/>
  <c r="KU15" i="1"/>
  <c r="KU16" i="1"/>
  <c r="KU17" i="1"/>
  <c r="KU19" i="1"/>
  <c r="KU21" i="1"/>
  <c r="KU22" i="1"/>
  <c r="KT22" i="1"/>
  <c r="KR19" i="1"/>
  <c r="KR22" i="1"/>
  <c r="KP19" i="1"/>
  <c r="KP22" i="1"/>
  <c r="ML8" i="1"/>
  <c r="ML9" i="1"/>
  <c r="ML10" i="1"/>
  <c r="ML11" i="1"/>
  <c r="ML12" i="1"/>
  <c r="ML13" i="1"/>
  <c r="ML14" i="1"/>
  <c r="ML15" i="1"/>
  <c r="ML16" i="1"/>
  <c r="ML17" i="1"/>
  <c r="ML19" i="1"/>
  <c r="MI8" i="1"/>
  <c r="MI9" i="1"/>
  <c r="MI10" i="1"/>
  <c r="MI11" i="1"/>
  <c r="MI12" i="1"/>
  <c r="MI13" i="1"/>
  <c r="MI14" i="1"/>
  <c r="MI15" i="1"/>
  <c r="MI16" i="1"/>
  <c r="MI17" i="1"/>
  <c r="MI19" i="1"/>
  <c r="MG8" i="1"/>
  <c r="MG9" i="1"/>
  <c r="MG10" i="1"/>
  <c r="MG11" i="1"/>
  <c r="MG12" i="1"/>
  <c r="MG13" i="1"/>
  <c r="MG14" i="1"/>
  <c r="MG15" i="1"/>
  <c r="MG16" i="1"/>
  <c r="MG17" i="1"/>
  <c r="MG19" i="1"/>
  <c r="ME8" i="1"/>
  <c r="ME9" i="1"/>
  <c r="ME10" i="1"/>
  <c r="ME11" i="1"/>
  <c r="ME12" i="1"/>
  <c r="ME13" i="1"/>
  <c r="ME14" i="1"/>
  <c r="ME15" i="1"/>
  <c r="ME16" i="1"/>
  <c r="ME17" i="1"/>
  <c r="ME19" i="1"/>
  <c r="MB8" i="1"/>
  <c r="MB9" i="1"/>
  <c r="MB10" i="1"/>
  <c r="MB11" i="1"/>
  <c r="MB12" i="1"/>
  <c r="MB13" i="1"/>
  <c r="MB14" i="1"/>
  <c r="MB15" i="1"/>
  <c r="MB16" i="1"/>
  <c r="MB17" i="1"/>
  <c r="MB19" i="1"/>
  <c r="LZ8" i="1"/>
  <c r="LZ9" i="1"/>
  <c r="LZ10" i="1"/>
  <c r="LZ11" i="1"/>
  <c r="LZ12" i="1"/>
  <c r="LZ13" i="1"/>
  <c r="LZ14" i="1"/>
  <c r="LZ15" i="1"/>
  <c r="LZ16" i="1"/>
  <c r="LZ17" i="1"/>
  <c r="LZ19" i="1"/>
  <c r="LX8" i="1"/>
  <c r="LX9" i="1"/>
  <c r="LX10" i="1"/>
  <c r="LX11" i="1"/>
  <c r="LX12" i="1"/>
  <c r="LX13" i="1"/>
  <c r="LX14" i="1"/>
  <c r="LX15" i="1"/>
  <c r="LX16" i="1"/>
  <c r="LX17" i="1"/>
  <c r="LX19" i="1"/>
  <c r="LU8" i="1"/>
  <c r="LU9" i="1"/>
  <c r="LU10" i="1"/>
  <c r="LU11" i="1"/>
  <c r="LU12" i="1"/>
  <c r="LU13" i="1"/>
  <c r="LU14" i="1"/>
  <c r="LU15" i="1"/>
  <c r="LU16" i="1"/>
  <c r="LU17" i="1"/>
  <c r="LU19" i="1"/>
  <c r="LS8" i="1"/>
  <c r="LS9" i="1"/>
  <c r="LS10" i="1"/>
  <c r="LS11" i="1"/>
  <c r="LS12" i="1"/>
  <c r="LS13" i="1"/>
  <c r="LS14" i="1"/>
  <c r="LS15" i="1"/>
  <c r="LS16" i="1"/>
  <c r="LS17" i="1"/>
  <c r="LS19" i="1"/>
  <c r="LQ8" i="1"/>
  <c r="LQ9" i="1"/>
  <c r="LQ10" i="1"/>
  <c r="LQ11" i="1"/>
  <c r="LQ12" i="1"/>
  <c r="LQ13" i="1"/>
  <c r="LQ14" i="1"/>
  <c r="LQ15" i="1"/>
  <c r="LQ16" i="1"/>
  <c r="LQ17" i="1"/>
  <c r="LQ19" i="1"/>
  <c r="LN8" i="1"/>
  <c r="LN9" i="1"/>
  <c r="LN10" i="1"/>
  <c r="LN11" i="1"/>
  <c r="LN12" i="1"/>
  <c r="LN13" i="1"/>
  <c r="LN14" i="1"/>
  <c r="LN15" i="1"/>
  <c r="LN16" i="1"/>
  <c r="LN17" i="1"/>
  <c r="LN19" i="1"/>
  <c r="LL8" i="1"/>
  <c r="LL9" i="1"/>
  <c r="LL10" i="1"/>
  <c r="LL11" i="1"/>
  <c r="LL12" i="1"/>
  <c r="LL13" i="1"/>
  <c r="LL14" i="1"/>
  <c r="LL15" i="1"/>
  <c r="LL16" i="1"/>
  <c r="LL17" i="1"/>
  <c r="LL19" i="1"/>
  <c r="LJ8" i="1"/>
  <c r="LJ9" i="1"/>
  <c r="LJ10" i="1"/>
  <c r="LJ11" i="1"/>
  <c r="LJ12" i="1"/>
  <c r="LJ13" i="1"/>
  <c r="LJ14" i="1"/>
  <c r="LJ15" i="1"/>
  <c r="LJ16" i="1"/>
  <c r="LJ17" i="1"/>
  <c r="LJ19" i="1"/>
  <c r="LG8" i="1"/>
  <c r="LG9" i="1"/>
  <c r="LG10" i="1"/>
  <c r="LG11" i="1"/>
  <c r="LG12" i="1"/>
  <c r="LG13" i="1"/>
  <c r="LG14" i="1"/>
  <c r="LG15" i="1"/>
  <c r="LG16" i="1"/>
  <c r="LG17" i="1"/>
  <c r="LG19" i="1"/>
  <c r="LE8" i="1"/>
  <c r="LE9" i="1"/>
  <c r="LE10" i="1"/>
  <c r="LE11" i="1"/>
  <c r="LE12" i="1"/>
  <c r="LE13" i="1"/>
  <c r="LE14" i="1"/>
  <c r="LE15" i="1"/>
  <c r="LE16" i="1"/>
  <c r="LE17" i="1"/>
  <c r="LE19" i="1"/>
  <c r="LC8" i="1"/>
  <c r="LC9" i="1"/>
  <c r="LC10" i="1"/>
  <c r="LC11" i="1"/>
  <c r="LC12" i="1"/>
  <c r="LC13" i="1"/>
  <c r="LC14" i="1"/>
  <c r="LC15" i="1"/>
  <c r="LC16" i="1"/>
  <c r="LC17" i="1"/>
  <c r="LC19" i="1"/>
  <c r="KZ8" i="1"/>
  <c r="KZ9" i="1"/>
  <c r="KZ10" i="1"/>
  <c r="KZ11" i="1"/>
  <c r="KZ12" i="1"/>
  <c r="KZ13" i="1"/>
  <c r="KZ14" i="1"/>
  <c r="KZ15" i="1"/>
  <c r="KZ16" i="1"/>
  <c r="KZ17" i="1"/>
  <c r="KZ19" i="1"/>
  <c r="KX8" i="1"/>
  <c r="KX9" i="1"/>
  <c r="KX10" i="1"/>
  <c r="KX11" i="1"/>
  <c r="KX12" i="1"/>
  <c r="KX13" i="1"/>
  <c r="KX14" i="1"/>
  <c r="KX15" i="1"/>
  <c r="KX16" i="1"/>
  <c r="KX17" i="1"/>
  <c r="KX19" i="1"/>
  <c r="KV8" i="1"/>
  <c r="KV9" i="1"/>
  <c r="KV10" i="1"/>
  <c r="KV11" i="1"/>
  <c r="KV12" i="1"/>
  <c r="KV13" i="1"/>
  <c r="KV14" i="1"/>
  <c r="KV15" i="1"/>
  <c r="KV16" i="1"/>
  <c r="KV17" i="1"/>
  <c r="KV19" i="1"/>
  <c r="KS8" i="1"/>
  <c r="KS9" i="1"/>
  <c r="KS10" i="1"/>
  <c r="KS11" i="1"/>
  <c r="KS12" i="1"/>
  <c r="KS13" i="1"/>
  <c r="KS14" i="1"/>
  <c r="KS15" i="1"/>
  <c r="KS16" i="1"/>
  <c r="KS17" i="1"/>
  <c r="KS19" i="1"/>
  <c r="KQ8" i="1"/>
  <c r="KQ9" i="1"/>
  <c r="KQ10" i="1"/>
  <c r="KQ11" i="1"/>
  <c r="KQ12" i="1"/>
  <c r="KQ13" i="1"/>
  <c r="KQ14" i="1"/>
  <c r="KQ15" i="1"/>
  <c r="KQ16" i="1"/>
  <c r="KQ17" i="1"/>
  <c r="KQ19" i="1"/>
  <c r="D55" i="4"/>
  <c r="D56" i="4"/>
  <c r="D57" i="4"/>
  <c r="D58" i="4"/>
  <c r="D59" i="4"/>
  <c r="D60" i="4"/>
  <c r="D61" i="4"/>
  <c r="OG22" i="1"/>
  <c r="NZ22" i="1"/>
  <c r="NS22" i="1"/>
  <c r="NO19" i="1"/>
  <c r="NO22" i="1"/>
  <c r="NL22" i="1"/>
  <c r="NE22" i="1"/>
  <c r="MX22" i="1"/>
  <c r="MQ22" i="1"/>
  <c r="OH21" i="1"/>
  <c r="OA21" i="1"/>
  <c r="NT21" i="1"/>
  <c r="NM21" i="1"/>
  <c r="NF21" i="1"/>
  <c r="MY21" i="1"/>
  <c r="MR21" i="1"/>
  <c r="OE19" i="1"/>
  <c r="OE22" i="1"/>
  <c r="OC19" i="1"/>
  <c r="OC22" i="1"/>
  <c r="NX19" i="1"/>
  <c r="NY16" i="1"/>
  <c r="NV19" i="1"/>
  <c r="NW17" i="1"/>
  <c r="NQ19" i="1"/>
  <c r="NR17" i="1"/>
  <c r="NP15" i="1"/>
  <c r="NJ19" i="1"/>
  <c r="NJ22" i="1"/>
  <c r="NH19" i="1"/>
  <c r="NI16" i="1"/>
  <c r="NC19" i="1"/>
  <c r="ND16" i="1"/>
  <c r="NA19" i="1"/>
  <c r="NA22" i="1"/>
  <c r="MV19" i="1"/>
  <c r="MW17" i="1"/>
  <c r="MT19" i="1"/>
  <c r="MU15" i="1"/>
  <c r="MO19" i="1"/>
  <c r="MO22" i="1"/>
  <c r="MM19" i="1"/>
  <c r="MM22" i="1"/>
  <c r="OH17" i="1"/>
  <c r="OD17" i="1"/>
  <c r="OA17" i="1"/>
  <c r="NY17" i="1"/>
  <c r="NT17" i="1"/>
  <c r="NM17" i="1"/>
  <c r="NF17" i="1"/>
  <c r="NB17" i="1"/>
  <c r="MY17" i="1"/>
  <c r="MR17" i="1"/>
  <c r="OH16" i="1"/>
  <c r="OF16" i="1"/>
  <c r="OD16" i="1"/>
  <c r="OA16" i="1"/>
  <c r="NT16" i="1"/>
  <c r="NM16" i="1"/>
  <c r="NF16" i="1"/>
  <c r="MY16" i="1"/>
  <c r="MR16" i="1"/>
  <c r="OH15" i="1"/>
  <c r="OA15" i="1"/>
  <c r="NW15" i="1"/>
  <c r="NT15" i="1"/>
  <c r="NM15" i="1"/>
  <c r="NF15" i="1"/>
  <c r="MY15" i="1"/>
  <c r="MR15" i="1"/>
  <c r="OH14" i="1"/>
  <c r="OD14" i="1"/>
  <c r="OA14" i="1"/>
  <c r="NY14" i="1"/>
  <c r="NT14" i="1"/>
  <c r="NM14" i="1"/>
  <c r="NF14" i="1"/>
  <c r="NB14" i="1"/>
  <c r="MY14" i="1"/>
  <c r="MR14" i="1"/>
  <c r="OH13" i="1"/>
  <c r="OD13" i="1"/>
  <c r="OA13" i="1"/>
  <c r="NT13" i="1"/>
  <c r="NM13" i="1"/>
  <c r="NK13" i="1"/>
  <c r="NF13" i="1"/>
  <c r="MY13" i="1"/>
  <c r="MU13" i="1"/>
  <c r="MR13" i="1"/>
  <c r="OH12" i="1"/>
  <c r="OD12" i="1"/>
  <c r="OA12" i="1"/>
  <c r="NW12" i="1"/>
  <c r="NT12" i="1"/>
  <c r="NM12" i="1"/>
  <c r="NF12" i="1"/>
  <c r="NB12" i="1"/>
  <c r="MY12" i="1"/>
  <c r="MR12" i="1"/>
  <c r="OH11" i="1"/>
  <c r="OD11" i="1"/>
  <c r="OA11" i="1"/>
  <c r="NY11" i="1"/>
  <c r="NT11" i="1"/>
  <c r="NM11" i="1"/>
  <c r="NF11" i="1"/>
  <c r="MY11" i="1"/>
  <c r="MR11" i="1"/>
  <c r="OH10" i="1"/>
  <c r="OF10" i="1"/>
  <c r="OD10" i="1"/>
  <c r="OA10" i="1"/>
  <c r="NW10" i="1"/>
  <c r="NT10" i="1"/>
  <c r="NM10" i="1"/>
  <c r="NK10" i="1"/>
  <c r="NF10" i="1"/>
  <c r="MY10" i="1"/>
  <c r="MU10" i="1"/>
  <c r="MR10" i="1"/>
  <c r="OH9" i="1"/>
  <c r="OD9" i="1"/>
  <c r="OA9" i="1"/>
  <c r="NW9" i="1"/>
  <c r="NT9" i="1"/>
  <c r="NM9" i="1"/>
  <c r="NF9" i="1"/>
  <c r="MY9" i="1"/>
  <c r="MU9" i="1"/>
  <c r="MR9" i="1"/>
  <c r="OH8" i="1"/>
  <c r="OD8" i="1"/>
  <c r="OA8" i="1"/>
  <c r="NW8" i="1"/>
  <c r="NT8" i="1"/>
  <c r="NP8" i="1"/>
  <c r="NM8" i="1"/>
  <c r="NF8" i="1"/>
  <c r="MY8" i="1"/>
  <c r="MU8" i="1"/>
  <c r="MR8" i="1"/>
  <c r="MP10" i="1"/>
  <c r="MP16" i="1"/>
  <c r="MP13" i="1"/>
  <c r="MN17" i="1"/>
  <c r="MN16" i="1"/>
  <c r="MN15" i="1"/>
  <c r="MN14" i="1"/>
  <c r="MN10" i="1"/>
  <c r="MN9" i="1"/>
  <c r="MN11" i="1"/>
  <c r="MN13" i="1"/>
  <c r="MN12" i="1"/>
  <c r="MN8" i="1"/>
  <c r="MR19" i="1"/>
  <c r="MS14" i="1"/>
  <c r="MT22" i="1"/>
  <c r="MU16" i="1"/>
  <c r="MW12" i="1"/>
  <c r="MW15" i="1"/>
  <c r="MW9" i="1"/>
  <c r="ND8" i="1"/>
  <c r="ND17" i="1"/>
  <c r="ND11" i="1"/>
  <c r="ND14" i="1"/>
  <c r="NB13" i="1"/>
  <c r="NB16" i="1"/>
  <c r="NF19" i="1"/>
  <c r="NG8" i="1"/>
  <c r="NB15" i="1"/>
  <c r="NB8" i="1"/>
  <c r="NB9" i="1"/>
  <c r="NB10" i="1"/>
  <c r="NB11" i="1"/>
  <c r="NK16" i="1"/>
  <c r="NI8" i="1"/>
  <c r="NI9" i="1"/>
  <c r="NI11" i="1"/>
  <c r="NI14" i="1"/>
  <c r="NI17" i="1"/>
  <c r="NP10" i="1"/>
  <c r="NP16" i="1"/>
  <c r="NR9" i="1"/>
  <c r="NR12" i="1"/>
  <c r="NR15" i="1"/>
  <c r="NP11" i="1"/>
  <c r="NP17" i="1"/>
  <c r="NP12" i="1"/>
  <c r="NP14" i="1"/>
  <c r="NT19" i="1"/>
  <c r="NU12" i="1"/>
  <c r="NP9" i="1"/>
  <c r="NP13" i="1"/>
  <c r="NY8" i="1"/>
  <c r="OA19" i="1"/>
  <c r="OB15" i="1"/>
  <c r="OF13" i="1"/>
  <c r="OH19" i="1"/>
  <c r="OI11" i="1"/>
  <c r="OD15" i="1"/>
  <c r="OD19" i="1"/>
  <c r="NG14" i="1"/>
  <c r="NU10" i="1"/>
  <c r="MV22" i="1"/>
  <c r="NQ22" i="1"/>
  <c r="MP8" i="1"/>
  <c r="NK8" i="1"/>
  <c r="OF8" i="1"/>
  <c r="ND9" i="1"/>
  <c r="NY9" i="1"/>
  <c r="MW10" i="1"/>
  <c r="NR10" i="1"/>
  <c r="MP11" i="1"/>
  <c r="NK11" i="1"/>
  <c r="OF11" i="1"/>
  <c r="ND12" i="1"/>
  <c r="NY12" i="1"/>
  <c r="MW13" i="1"/>
  <c r="NR13" i="1"/>
  <c r="MP14" i="1"/>
  <c r="NK14" i="1"/>
  <c r="OF14" i="1"/>
  <c r="ND15" i="1"/>
  <c r="NY15" i="1"/>
  <c r="MW16" i="1"/>
  <c r="NR16" i="1"/>
  <c r="MP17" i="1"/>
  <c r="NK17" i="1"/>
  <c r="OF17" i="1"/>
  <c r="NV22" i="1"/>
  <c r="MY19" i="1"/>
  <c r="NM19" i="1"/>
  <c r="NN11" i="1"/>
  <c r="NC22" i="1"/>
  <c r="NX22" i="1"/>
  <c r="MU11" i="1"/>
  <c r="MU12" i="1"/>
  <c r="MU14" i="1"/>
  <c r="MU17" i="1"/>
  <c r="MU19" i="1"/>
  <c r="NI12" i="1"/>
  <c r="NW13" i="1"/>
  <c r="NI15" i="1"/>
  <c r="NW16" i="1"/>
  <c r="MW8" i="1"/>
  <c r="NR8" i="1"/>
  <c r="MP9" i="1"/>
  <c r="NK9" i="1"/>
  <c r="OF9" i="1"/>
  <c r="ND10" i="1"/>
  <c r="NY10" i="1"/>
  <c r="MW11" i="1"/>
  <c r="NR11" i="1"/>
  <c r="MP12" i="1"/>
  <c r="NK12" i="1"/>
  <c r="OF12" i="1"/>
  <c r="ND13" i="1"/>
  <c r="NY13" i="1"/>
  <c r="MW14" i="1"/>
  <c r="NR14" i="1"/>
  <c r="MP15" i="1"/>
  <c r="NK15" i="1"/>
  <c r="OF15" i="1"/>
  <c r="NH22" i="1"/>
  <c r="NU8" i="1"/>
  <c r="NI10" i="1"/>
  <c r="NW11" i="1"/>
  <c r="NI13" i="1"/>
  <c r="NW14" i="1"/>
  <c r="D62" i="4"/>
  <c r="D63" i="4"/>
  <c r="D64" i="4"/>
  <c r="D65" i="4"/>
  <c r="D66" i="4"/>
  <c r="D67" i="4"/>
  <c r="D68" i="4"/>
  <c r="QE8" i="1"/>
  <c r="QE9" i="1"/>
  <c r="QE10" i="1"/>
  <c r="QE11" i="1"/>
  <c r="QE12" i="1"/>
  <c r="QE13" i="1"/>
  <c r="QE14" i="1"/>
  <c r="QE15" i="1"/>
  <c r="QE16" i="1"/>
  <c r="QE17" i="1"/>
  <c r="QE21" i="1"/>
  <c r="QD22" i="1"/>
  <c r="QB19" i="1"/>
  <c r="QC10" i="1"/>
  <c r="PZ19" i="1"/>
  <c r="QA11" i="1"/>
  <c r="PZ22" i="1"/>
  <c r="PX8" i="1"/>
  <c r="PX9" i="1"/>
  <c r="PX10" i="1"/>
  <c r="PX11" i="1"/>
  <c r="PX12" i="1"/>
  <c r="PX13" i="1"/>
  <c r="PX14" i="1"/>
  <c r="PX15" i="1"/>
  <c r="PX16" i="1"/>
  <c r="PX17" i="1"/>
  <c r="PX21" i="1"/>
  <c r="PW22" i="1"/>
  <c r="PU19" i="1"/>
  <c r="PV10" i="1"/>
  <c r="PU22" i="1"/>
  <c r="PS19" i="1"/>
  <c r="PS22" i="1"/>
  <c r="PQ8" i="1"/>
  <c r="PQ9" i="1"/>
  <c r="PQ10" i="1"/>
  <c r="PQ11" i="1"/>
  <c r="PQ12" i="1"/>
  <c r="PQ13" i="1"/>
  <c r="PQ14" i="1"/>
  <c r="PQ15" i="1"/>
  <c r="PQ16" i="1"/>
  <c r="PQ17" i="1"/>
  <c r="PQ19" i="1"/>
  <c r="PQ21" i="1"/>
  <c r="PP22" i="1"/>
  <c r="PN19" i="1"/>
  <c r="PO13" i="1"/>
  <c r="PL19" i="1"/>
  <c r="PM17" i="1"/>
  <c r="PL22" i="1"/>
  <c r="PJ8" i="1"/>
  <c r="PJ9" i="1"/>
  <c r="PJ10" i="1"/>
  <c r="PJ11" i="1"/>
  <c r="PJ12" i="1"/>
  <c r="PJ13" i="1"/>
  <c r="PJ14" i="1"/>
  <c r="PJ15" i="1"/>
  <c r="PJ16" i="1"/>
  <c r="PJ17" i="1"/>
  <c r="PJ21" i="1"/>
  <c r="PI22" i="1"/>
  <c r="PG19" i="1"/>
  <c r="PH16" i="1"/>
  <c r="PG22" i="1"/>
  <c r="PE19" i="1"/>
  <c r="PE22" i="1"/>
  <c r="PC8" i="1"/>
  <c r="PC9" i="1"/>
  <c r="PC10" i="1"/>
  <c r="PC11" i="1"/>
  <c r="PC12" i="1"/>
  <c r="PC13" i="1"/>
  <c r="PC14" i="1"/>
  <c r="PC15" i="1"/>
  <c r="PC16" i="1"/>
  <c r="PC17" i="1"/>
  <c r="PC21" i="1"/>
  <c r="PB22" i="1"/>
  <c r="OZ19" i="1"/>
  <c r="PA10" i="1"/>
  <c r="OX19" i="1"/>
  <c r="OY11" i="1"/>
  <c r="OX22" i="1"/>
  <c r="OV8" i="1"/>
  <c r="OV9" i="1"/>
  <c r="OV10" i="1"/>
  <c r="OV11" i="1"/>
  <c r="OV12" i="1"/>
  <c r="OV13" i="1"/>
  <c r="OV14" i="1"/>
  <c r="OV15" i="1"/>
  <c r="OV16" i="1"/>
  <c r="OV17" i="1"/>
  <c r="OV21" i="1"/>
  <c r="OU22" i="1"/>
  <c r="OS19" i="1"/>
  <c r="OT10" i="1"/>
  <c r="OS22" i="1"/>
  <c r="OQ19" i="1"/>
  <c r="OQ22" i="1"/>
  <c r="OO8" i="1"/>
  <c r="OO9" i="1"/>
  <c r="OO10" i="1"/>
  <c r="OO11" i="1"/>
  <c r="OO12" i="1"/>
  <c r="OO13" i="1"/>
  <c r="OO14" i="1"/>
  <c r="OO15" i="1"/>
  <c r="OO16" i="1"/>
  <c r="OO17" i="1"/>
  <c r="OO21" i="1"/>
  <c r="ON22" i="1"/>
  <c r="OL19" i="1"/>
  <c r="OM13" i="1"/>
  <c r="OJ19" i="1"/>
  <c r="OK17" i="1"/>
  <c r="OJ22" i="1"/>
  <c r="QC8" i="1"/>
  <c r="QC9" i="1"/>
  <c r="QC11" i="1"/>
  <c r="QC12" i="1"/>
  <c r="QC17" i="1"/>
  <c r="QA8" i="1"/>
  <c r="QA9" i="1"/>
  <c r="QA10" i="1"/>
  <c r="QA12" i="1"/>
  <c r="QA13" i="1"/>
  <c r="QA15" i="1"/>
  <c r="PV8" i="1"/>
  <c r="PV9" i="1"/>
  <c r="PV11" i="1"/>
  <c r="PV12" i="1"/>
  <c r="PV14" i="1"/>
  <c r="PV15" i="1"/>
  <c r="PT8" i="1"/>
  <c r="PT9" i="1"/>
  <c r="PT10" i="1"/>
  <c r="PT11" i="1"/>
  <c r="PT12" i="1"/>
  <c r="PT13" i="1"/>
  <c r="PT14" i="1"/>
  <c r="PT15" i="1"/>
  <c r="PT16" i="1"/>
  <c r="PT17" i="1"/>
  <c r="PO11" i="1"/>
  <c r="PO14" i="1"/>
  <c r="PO15" i="1"/>
  <c r="PO17" i="1"/>
  <c r="PM9" i="1"/>
  <c r="PM12" i="1"/>
  <c r="PM13" i="1"/>
  <c r="PM14" i="1"/>
  <c r="PM15" i="1"/>
  <c r="PM16" i="1"/>
  <c r="PH8" i="1"/>
  <c r="PH9" i="1"/>
  <c r="PH14" i="1"/>
  <c r="PH15" i="1"/>
  <c r="PH17" i="1"/>
  <c r="PF8" i="1"/>
  <c r="PF9" i="1"/>
  <c r="PF10" i="1"/>
  <c r="PF11" i="1"/>
  <c r="PF12" i="1"/>
  <c r="PF13" i="1"/>
  <c r="PF14" i="1"/>
  <c r="PF15" i="1"/>
  <c r="PF16" i="1"/>
  <c r="PF17" i="1"/>
  <c r="PF19" i="1"/>
  <c r="PA8" i="1"/>
  <c r="PA9" i="1"/>
  <c r="PA11" i="1"/>
  <c r="PA12" i="1"/>
  <c r="PA17" i="1"/>
  <c r="OY8" i="1"/>
  <c r="OY9" i="1"/>
  <c r="OY10" i="1"/>
  <c r="OY12" i="1"/>
  <c r="OY13" i="1"/>
  <c r="OY15" i="1"/>
  <c r="OT8" i="1"/>
  <c r="OT9" i="1"/>
  <c r="OT11" i="1"/>
  <c r="OT12" i="1"/>
  <c r="OT14" i="1"/>
  <c r="OT15" i="1"/>
  <c r="OR8" i="1"/>
  <c r="OR9" i="1"/>
  <c r="OR10" i="1"/>
  <c r="OR11" i="1"/>
  <c r="OR12" i="1"/>
  <c r="OR13" i="1"/>
  <c r="OR14" i="1"/>
  <c r="OR15" i="1"/>
  <c r="OR16" i="1"/>
  <c r="OR17" i="1"/>
  <c r="OR19" i="1"/>
  <c r="OM11" i="1"/>
  <c r="OM12" i="1"/>
  <c r="OM14" i="1"/>
  <c r="OM15" i="1"/>
  <c r="OM17" i="1"/>
  <c r="OK9" i="1"/>
  <c r="OK12" i="1"/>
  <c r="OK13" i="1"/>
  <c r="OK14" i="1"/>
  <c r="OK15" i="1"/>
  <c r="OK16" i="1"/>
  <c r="D69" i="4"/>
  <c r="D74" i="4"/>
  <c r="D70" i="4"/>
  <c r="D71" i="4"/>
  <c r="D72" i="4"/>
  <c r="D73" i="4"/>
  <c r="D75" i="4"/>
  <c r="SB8" i="1"/>
  <c r="SB9" i="1"/>
  <c r="SB10" i="1"/>
  <c r="SB11" i="1"/>
  <c r="SB12" i="1"/>
  <c r="SB13" i="1"/>
  <c r="SB14" i="1"/>
  <c r="SB15" i="1"/>
  <c r="SB16" i="1"/>
  <c r="SB17" i="1"/>
  <c r="SB21" i="1"/>
  <c r="SA22" i="1"/>
  <c r="RY19" i="1"/>
  <c r="RW19" i="1"/>
  <c r="RX16" i="1"/>
  <c r="RW22" i="1"/>
  <c r="RU8" i="1"/>
  <c r="RU9" i="1"/>
  <c r="RU10" i="1"/>
  <c r="RU11" i="1"/>
  <c r="RU12" i="1"/>
  <c r="RU13" i="1"/>
  <c r="RU14" i="1"/>
  <c r="RU15" i="1"/>
  <c r="RU16" i="1"/>
  <c r="RU17" i="1"/>
  <c r="RU21" i="1"/>
  <c r="RT22" i="1"/>
  <c r="RR19" i="1"/>
  <c r="RR22" i="1"/>
  <c r="RP19" i="1"/>
  <c r="RQ8" i="1"/>
  <c r="RN8" i="1"/>
  <c r="RN9" i="1"/>
  <c r="RN10" i="1"/>
  <c r="RN11" i="1"/>
  <c r="RN12" i="1"/>
  <c r="RN13" i="1"/>
  <c r="RN14" i="1"/>
  <c r="RN15" i="1"/>
  <c r="RN16" i="1"/>
  <c r="RN17" i="1"/>
  <c r="RN21" i="1"/>
  <c r="RM22" i="1"/>
  <c r="RK19" i="1"/>
  <c r="RL11" i="1"/>
  <c r="RI19" i="1"/>
  <c r="RJ10" i="1"/>
  <c r="RI22" i="1"/>
  <c r="RG8" i="1"/>
  <c r="RG9" i="1"/>
  <c r="RG10" i="1"/>
  <c r="RG11" i="1"/>
  <c r="RG12" i="1"/>
  <c r="RG13" i="1"/>
  <c r="RG14" i="1"/>
  <c r="RG15" i="1"/>
  <c r="RG16" i="1"/>
  <c r="RG17" i="1"/>
  <c r="RG21" i="1"/>
  <c r="RF22" i="1"/>
  <c r="RD19" i="1"/>
  <c r="RD22" i="1"/>
  <c r="RB19" i="1"/>
  <c r="RC13" i="1"/>
  <c r="QZ8" i="1"/>
  <c r="QZ9" i="1"/>
  <c r="QZ10" i="1"/>
  <c r="QZ11" i="1"/>
  <c r="QZ12" i="1"/>
  <c r="QZ13" i="1"/>
  <c r="QZ14" i="1"/>
  <c r="QZ15" i="1"/>
  <c r="QZ16" i="1"/>
  <c r="QZ17" i="1"/>
  <c r="QZ21" i="1"/>
  <c r="QY22" i="1"/>
  <c r="QW19" i="1"/>
  <c r="QX12" i="1"/>
  <c r="QU19" i="1"/>
  <c r="QV16" i="1"/>
  <c r="QU22" i="1"/>
  <c r="QS8" i="1"/>
  <c r="QS9" i="1"/>
  <c r="QS10" i="1"/>
  <c r="QS11" i="1"/>
  <c r="QS12" i="1"/>
  <c r="QS13" i="1"/>
  <c r="QS14" i="1"/>
  <c r="QS15" i="1"/>
  <c r="QS16" i="1"/>
  <c r="QS17" i="1"/>
  <c r="QS21" i="1"/>
  <c r="QR22" i="1"/>
  <c r="QP19" i="1"/>
  <c r="QP22" i="1"/>
  <c r="QN19" i="1"/>
  <c r="QO8" i="1"/>
  <c r="QL8" i="1"/>
  <c r="QL9" i="1"/>
  <c r="QL10" i="1"/>
  <c r="QL11" i="1"/>
  <c r="QL12" i="1"/>
  <c r="QL13" i="1"/>
  <c r="QL14" i="1"/>
  <c r="QL15" i="1"/>
  <c r="QL16" i="1"/>
  <c r="QL17" i="1"/>
  <c r="QL21" i="1"/>
  <c r="QK22" i="1"/>
  <c r="QI19" i="1"/>
  <c r="QJ14" i="1"/>
  <c r="QG19" i="1"/>
  <c r="QH10" i="1"/>
  <c r="QG22" i="1"/>
  <c r="RZ12" i="1"/>
  <c r="RZ17" i="1"/>
  <c r="RX8" i="1"/>
  <c r="RX9" i="1"/>
  <c r="RX13" i="1"/>
  <c r="RX14" i="1"/>
  <c r="RX15" i="1"/>
  <c r="RX17" i="1"/>
  <c r="RS8" i="1"/>
  <c r="RS9" i="1"/>
  <c r="RS10" i="1"/>
  <c r="RS11" i="1"/>
  <c r="RS12" i="1"/>
  <c r="RS13" i="1"/>
  <c r="RS14" i="1"/>
  <c r="RS15" i="1"/>
  <c r="RS16" i="1"/>
  <c r="RS17" i="1"/>
  <c r="RQ9" i="1"/>
  <c r="RQ12" i="1"/>
  <c r="RQ16" i="1"/>
  <c r="RQ17" i="1"/>
  <c r="RJ8" i="1"/>
  <c r="RJ9" i="1"/>
  <c r="RJ11" i="1"/>
  <c r="RJ12" i="1"/>
  <c r="RJ14" i="1"/>
  <c r="RJ15" i="1"/>
  <c r="RE8" i="1"/>
  <c r="RE9" i="1"/>
  <c r="RE10" i="1"/>
  <c r="RE11" i="1"/>
  <c r="RE12" i="1"/>
  <c r="RE13" i="1"/>
  <c r="RE14" i="1"/>
  <c r="RE15" i="1"/>
  <c r="RE16" i="1"/>
  <c r="RE17" i="1"/>
  <c r="RC10" i="1"/>
  <c r="RC11" i="1"/>
  <c r="RC15" i="1"/>
  <c r="QX8" i="1"/>
  <c r="QX17" i="1"/>
  <c r="QV8" i="1"/>
  <c r="QV9" i="1"/>
  <c r="QV13" i="1"/>
  <c r="QV14" i="1"/>
  <c r="QV15" i="1"/>
  <c r="QV17" i="1"/>
  <c r="QQ8" i="1"/>
  <c r="QQ9" i="1"/>
  <c r="QQ10" i="1"/>
  <c r="QQ11" i="1"/>
  <c r="QQ12" i="1"/>
  <c r="QQ13" i="1"/>
  <c r="QQ14" i="1"/>
  <c r="QQ15" i="1"/>
  <c r="QQ16" i="1"/>
  <c r="QQ17" i="1"/>
  <c r="QQ19" i="1"/>
  <c r="QO9" i="1"/>
  <c r="QO12" i="1"/>
  <c r="QO16" i="1"/>
  <c r="QO17" i="1"/>
  <c r="QJ11" i="1"/>
  <c r="QH8" i="1"/>
  <c r="QH9" i="1"/>
  <c r="QH11" i="1"/>
  <c r="QH12" i="1"/>
  <c r="QH14" i="1"/>
  <c r="QH15" i="1"/>
  <c r="C92" i="4"/>
  <c r="C93" i="4"/>
  <c r="C94" i="4"/>
  <c r="C95" i="4"/>
  <c r="WG19" i="1"/>
  <c r="WH9" i="1"/>
  <c r="WH8" i="1"/>
  <c r="WH11" i="1"/>
  <c r="WH15" i="1"/>
  <c r="WH16" i="1"/>
  <c r="WE19" i="1"/>
  <c r="WF9" i="1"/>
  <c r="WF8" i="1"/>
  <c r="WF11" i="1"/>
  <c r="WF15" i="1"/>
  <c r="WF16" i="1"/>
  <c r="VZ19" i="1"/>
  <c r="WA9" i="1"/>
  <c r="WA8" i="1"/>
  <c r="WA11" i="1"/>
  <c r="WA15" i="1"/>
  <c r="WA16" i="1"/>
  <c r="VX19" i="1"/>
  <c r="VY9" i="1"/>
  <c r="VY8" i="1"/>
  <c r="VY11" i="1"/>
  <c r="VY15" i="1"/>
  <c r="VY16" i="1"/>
  <c r="VS19" i="1"/>
  <c r="VT9" i="1"/>
  <c r="VT8" i="1"/>
  <c r="VT11" i="1"/>
  <c r="VT15" i="1"/>
  <c r="VT16" i="1"/>
  <c r="VQ19" i="1"/>
  <c r="VR9" i="1"/>
  <c r="VR8" i="1"/>
  <c r="VR11" i="1"/>
  <c r="VR15" i="1"/>
  <c r="VR16" i="1"/>
  <c r="VL19" i="1"/>
  <c r="VM9" i="1"/>
  <c r="VM8" i="1"/>
  <c r="VM10" i="1"/>
  <c r="VM11" i="1"/>
  <c r="VM15" i="1"/>
  <c r="VM16" i="1"/>
  <c r="VJ19" i="1"/>
  <c r="VK9" i="1"/>
  <c r="VK8" i="1"/>
  <c r="VK10" i="1"/>
  <c r="VK11" i="1"/>
  <c r="VK15" i="1"/>
  <c r="VK16" i="1"/>
  <c r="VE19" i="1"/>
  <c r="VF9" i="1"/>
  <c r="VF8" i="1"/>
  <c r="VF10" i="1"/>
  <c r="VF11" i="1"/>
  <c r="VF15" i="1"/>
  <c r="VF16" i="1"/>
  <c r="VC19" i="1"/>
  <c r="VD9" i="1"/>
  <c r="VD8" i="1"/>
  <c r="VD10" i="1"/>
  <c r="VD11" i="1"/>
  <c r="VD15" i="1"/>
  <c r="VD16" i="1"/>
  <c r="UX19" i="1"/>
  <c r="UY9" i="1"/>
  <c r="UY8" i="1"/>
  <c r="UY10" i="1"/>
  <c r="UY11" i="1"/>
  <c r="UY15" i="1"/>
  <c r="UY16" i="1"/>
  <c r="UV19" i="1"/>
  <c r="UW9" i="1"/>
  <c r="UW8" i="1"/>
  <c r="UW10" i="1"/>
  <c r="UW11" i="1"/>
  <c r="UW15" i="1"/>
  <c r="UW16" i="1"/>
  <c r="UO19" i="1"/>
  <c r="UP9" i="1"/>
  <c r="UP8" i="1"/>
  <c r="UP10" i="1"/>
  <c r="UP11" i="1"/>
  <c r="UP15" i="1"/>
  <c r="UP16" i="1"/>
  <c r="UH19" i="1"/>
  <c r="UI9" i="1"/>
  <c r="UI8" i="1"/>
  <c r="UI10" i="1"/>
  <c r="UI11" i="1"/>
  <c r="UI15" i="1"/>
  <c r="UI16" i="1"/>
  <c r="UA19" i="1"/>
  <c r="UB9" i="1"/>
  <c r="UB8" i="1"/>
  <c r="UB10" i="1"/>
  <c r="UB11" i="1"/>
  <c r="UB15" i="1"/>
  <c r="UB16" i="1"/>
  <c r="TT19" i="1"/>
  <c r="TU9" i="1"/>
  <c r="TU8" i="1"/>
  <c r="TU10" i="1"/>
  <c r="TU11" i="1"/>
  <c r="TU15" i="1"/>
  <c r="TU16" i="1"/>
  <c r="TM19" i="1"/>
  <c r="TN9" i="1"/>
  <c r="TN8" i="1"/>
  <c r="TN10" i="1"/>
  <c r="TN11" i="1"/>
  <c r="TN15" i="1"/>
  <c r="TN16" i="1"/>
  <c r="UQ19" i="1"/>
  <c r="UR9" i="1"/>
  <c r="UR8" i="1"/>
  <c r="UR10" i="1"/>
  <c r="UR11" i="1"/>
  <c r="UR15" i="1"/>
  <c r="UR16" i="1"/>
  <c r="UJ19" i="1"/>
  <c r="UK9" i="1"/>
  <c r="UK8" i="1"/>
  <c r="UK10" i="1"/>
  <c r="UK11" i="1"/>
  <c r="UK15" i="1"/>
  <c r="UK16" i="1"/>
  <c r="UC19" i="1"/>
  <c r="UD9" i="1"/>
  <c r="UD8" i="1"/>
  <c r="UD10" i="1"/>
  <c r="UD11" i="1"/>
  <c r="UD15" i="1"/>
  <c r="UD16" i="1"/>
  <c r="TV19" i="1"/>
  <c r="TW9" i="1"/>
  <c r="TW8" i="1"/>
  <c r="TW10" i="1"/>
  <c r="TW11" i="1"/>
  <c r="TW15" i="1"/>
  <c r="TW16" i="1"/>
  <c r="TO19" i="1"/>
  <c r="TP9" i="1"/>
  <c r="TP8" i="1"/>
  <c r="TP10" i="1"/>
  <c r="TP11" i="1"/>
  <c r="TP15" i="1"/>
  <c r="TP16" i="1"/>
  <c r="TH19" i="1"/>
  <c r="TH22" i="1"/>
  <c r="TI8" i="1"/>
  <c r="TI10" i="1"/>
  <c r="TI11" i="1"/>
  <c r="TI15" i="1"/>
  <c r="TI16" i="1"/>
  <c r="TA19" i="1"/>
  <c r="TB9" i="1"/>
  <c r="TB8" i="1"/>
  <c r="TB10" i="1"/>
  <c r="TB11" i="1"/>
  <c r="TB15" i="1"/>
  <c r="TB16" i="1"/>
  <c r="ST19" i="1"/>
  <c r="SU9" i="1"/>
  <c r="SU8" i="1"/>
  <c r="SU10" i="1"/>
  <c r="SU11" i="1"/>
  <c r="SU15" i="1"/>
  <c r="SU16" i="1"/>
  <c r="SM19" i="1"/>
  <c r="SN8" i="1"/>
  <c r="SN10" i="1"/>
  <c r="SN11" i="1"/>
  <c r="SN15" i="1"/>
  <c r="SN16" i="1"/>
  <c r="TF19" i="1"/>
  <c r="SY19" i="1"/>
  <c r="SZ8" i="1"/>
  <c r="SZ10" i="1"/>
  <c r="SZ11" i="1"/>
  <c r="SZ15" i="1"/>
  <c r="SZ16" i="1"/>
  <c r="SR19" i="1"/>
  <c r="SR22" i="1"/>
  <c r="SK19" i="1"/>
  <c r="SL8" i="1"/>
  <c r="SL10" i="1"/>
  <c r="SL11" i="1"/>
  <c r="SL15" i="1"/>
  <c r="SL16" i="1"/>
  <c r="TK8" i="1"/>
  <c r="TK9" i="1"/>
  <c r="TK10" i="1"/>
  <c r="TK11" i="1"/>
  <c r="TK12" i="1"/>
  <c r="TK13" i="1"/>
  <c r="TK14" i="1"/>
  <c r="TK15" i="1"/>
  <c r="TK16" i="1"/>
  <c r="TK17" i="1"/>
  <c r="TR8" i="1"/>
  <c r="TR9" i="1"/>
  <c r="TR10" i="1"/>
  <c r="TR11" i="1"/>
  <c r="TR12" i="1"/>
  <c r="TR13" i="1"/>
  <c r="TR14" i="1"/>
  <c r="TR15" i="1"/>
  <c r="TR16" i="1"/>
  <c r="TR17" i="1"/>
  <c r="TY8" i="1"/>
  <c r="TY9" i="1"/>
  <c r="TY10" i="1"/>
  <c r="TY11" i="1"/>
  <c r="TY12" i="1"/>
  <c r="TY13" i="1"/>
  <c r="TY14" i="1"/>
  <c r="TY15" i="1"/>
  <c r="TY16" i="1"/>
  <c r="TY17" i="1"/>
  <c r="UF8" i="1"/>
  <c r="UF9" i="1"/>
  <c r="UF10" i="1"/>
  <c r="UF11" i="1"/>
  <c r="UF12" i="1"/>
  <c r="UF13" i="1"/>
  <c r="UF14" i="1"/>
  <c r="UF15" i="1"/>
  <c r="UF16" i="1"/>
  <c r="UF17" i="1"/>
  <c r="UF19" i="1"/>
  <c r="UM8" i="1"/>
  <c r="UM9" i="1"/>
  <c r="UM10" i="1"/>
  <c r="UM11" i="1"/>
  <c r="UM12" i="1"/>
  <c r="UM13" i="1"/>
  <c r="UM14" i="1"/>
  <c r="UM15" i="1"/>
  <c r="UM16" i="1"/>
  <c r="UM17" i="1"/>
  <c r="UT8" i="1"/>
  <c r="UT9" i="1"/>
  <c r="UT10" i="1"/>
  <c r="UT11" i="1"/>
  <c r="UT12" i="1"/>
  <c r="UT13" i="1"/>
  <c r="UT14" i="1"/>
  <c r="UT15" i="1"/>
  <c r="UT16" i="1"/>
  <c r="UT17" i="1"/>
  <c r="VA8" i="1"/>
  <c r="VA9" i="1"/>
  <c r="VA10" i="1"/>
  <c r="VA11" i="1"/>
  <c r="VA12" i="1"/>
  <c r="VA13" i="1"/>
  <c r="VA14" i="1"/>
  <c r="VA15" i="1"/>
  <c r="VA16" i="1"/>
  <c r="VA17" i="1"/>
  <c r="VH8" i="1"/>
  <c r="VH9" i="1"/>
  <c r="VH10" i="1"/>
  <c r="VH11" i="1"/>
  <c r="VH12" i="1"/>
  <c r="VH13" i="1"/>
  <c r="VH14" i="1"/>
  <c r="VH15" i="1"/>
  <c r="VH16" i="1"/>
  <c r="VH17" i="1"/>
  <c r="VH19" i="1"/>
  <c r="VO8" i="1"/>
  <c r="VO9" i="1"/>
  <c r="VO10" i="1"/>
  <c r="VO11" i="1"/>
  <c r="VO12" i="1"/>
  <c r="VO13" i="1"/>
  <c r="VO14" i="1"/>
  <c r="VO15" i="1"/>
  <c r="VO16" i="1"/>
  <c r="VO17" i="1"/>
  <c r="VV8" i="1"/>
  <c r="VV9" i="1"/>
  <c r="VV10" i="1"/>
  <c r="VV11" i="1"/>
  <c r="VV12" i="1"/>
  <c r="VV13" i="1"/>
  <c r="VV14" i="1"/>
  <c r="VV15" i="1"/>
  <c r="VV16" i="1"/>
  <c r="VV17" i="1"/>
  <c r="WC8" i="1"/>
  <c r="WC9" i="1"/>
  <c r="WC10" i="1"/>
  <c r="WC11" i="1"/>
  <c r="WC12" i="1"/>
  <c r="WC13" i="1"/>
  <c r="WC14" i="1"/>
  <c r="WC15" i="1"/>
  <c r="WC16" i="1"/>
  <c r="WC17" i="1"/>
  <c r="WJ21" i="1"/>
  <c r="WJ8" i="1"/>
  <c r="WJ9" i="1"/>
  <c r="WJ10" i="1"/>
  <c r="WJ11" i="1"/>
  <c r="WJ12" i="1"/>
  <c r="WJ13" i="1"/>
  <c r="WJ14" i="1"/>
  <c r="WJ15" i="1"/>
  <c r="WJ16" i="1"/>
  <c r="WJ17" i="1"/>
  <c r="WI22" i="1"/>
  <c r="WG22" i="1"/>
  <c r="WE22" i="1"/>
  <c r="WC21" i="1"/>
  <c r="WB22" i="1"/>
  <c r="VZ22" i="1"/>
  <c r="VX22" i="1"/>
  <c r="VV21" i="1"/>
  <c r="VU22" i="1"/>
  <c r="VS22" i="1"/>
  <c r="VQ22" i="1"/>
  <c r="VO21" i="1"/>
  <c r="VN22" i="1"/>
  <c r="VL22" i="1"/>
  <c r="VJ22" i="1"/>
  <c r="VH21" i="1"/>
  <c r="VG22" i="1"/>
  <c r="VE22" i="1"/>
  <c r="VC22" i="1"/>
  <c r="VA21" i="1"/>
  <c r="UZ22" i="1"/>
  <c r="UX22" i="1"/>
  <c r="UV22" i="1"/>
  <c r="UT21" i="1"/>
  <c r="US22" i="1"/>
  <c r="UQ22" i="1"/>
  <c r="UO22" i="1"/>
  <c r="UM21" i="1"/>
  <c r="UL22" i="1"/>
  <c r="UJ22" i="1"/>
  <c r="UH22" i="1"/>
  <c r="UF21" i="1"/>
  <c r="UE22" i="1"/>
  <c r="UC22" i="1"/>
  <c r="UA22" i="1"/>
  <c r="TY21" i="1"/>
  <c r="TX22" i="1"/>
  <c r="TV22" i="1"/>
  <c r="TT22" i="1"/>
  <c r="TR21" i="1"/>
  <c r="TQ22" i="1"/>
  <c r="TM22" i="1"/>
  <c r="TK21" i="1"/>
  <c r="TJ22" i="1"/>
  <c r="TD21" i="1"/>
  <c r="TD8" i="1"/>
  <c r="TD9" i="1"/>
  <c r="TD10" i="1"/>
  <c r="TD11" i="1"/>
  <c r="TD12" i="1"/>
  <c r="TD13" i="1"/>
  <c r="TD14" i="1"/>
  <c r="TD15" i="1"/>
  <c r="TD16" i="1"/>
  <c r="TD17" i="1"/>
  <c r="TC22" i="1"/>
  <c r="TA22" i="1"/>
  <c r="SY22" i="1"/>
  <c r="SW21" i="1"/>
  <c r="SW8" i="1"/>
  <c r="SW9" i="1"/>
  <c r="SW10" i="1"/>
  <c r="SW11" i="1"/>
  <c r="SW12" i="1"/>
  <c r="SW13" i="1"/>
  <c r="SW14" i="1"/>
  <c r="SW15" i="1"/>
  <c r="SW16" i="1"/>
  <c r="SW17" i="1"/>
  <c r="SW19" i="1"/>
  <c r="SX17" i="1"/>
  <c r="SX15" i="1"/>
  <c r="SV22" i="1"/>
  <c r="ST22" i="1"/>
  <c r="SP21" i="1"/>
  <c r="SP8" i="1"/>
  <c r="SP9" i="1"/>
  <c r="SP10" i="1"/>
  <c r="SP11" i="1"/>
  <c r="SP12" i="1"/>
  <c r="SP13" i="1"/>
  <c r="SP14" i="1"/>
  <c r="SP15" i="1"/>
  <c r="SP16" i="1"/>
  <c r="SP17" i="1"/>
  <c r="SP19" i="1"/>
  <c r="SQ14" i="1"/>
  <c r="SP22" i="1"/>
  <c r="SO22" i="1"/>
  <c r="SK22" i="1"/>
  <c r="SI8" i="1"/>
  <c r="SI9" i="1"/>
  <c r="SI10" i="1"/>
  <c r="SI11" i="1"/>
  <c r="SI12" i="1"/>
  <c r="SI13" i="1"/>
  <c r="SI14" i="1"/>
  <c r="SI15" i="1"/>
  <c r="SI16" i="1"/>
  <c r="SI17" i="1"/>
  <c r="SI21" i="1"/>
  <c r="SF19" i="1"/>
  <c r="SG14" i="1"/>
  <c r="SG9" i="1"/>
  <c r="SD19" i="1"/>
  <c r="SE8" i="1"/>
  <c r="SE9" i="1"/>
  <c r="SE13" i="1"/>
  <c r="SH22" i="1"/>
  <c r="SQ8" i="1"/>
  <c r="SQ13" i="1"/>
  <c r="SQ15" i="1"/>
  <c r="SX10" i="1"/>
  <c r="C96" i="4"/>
  <c r="C97" i="4"/>
  <c r="C98" i="4"/>
  <c r="YG19" i="1"/>
  <c r="YH9" i="1"/>
  <c r="YG21" i="1"/>
  <c r="YF22" i="1"/>
  <c r="XZ19" i="1"/>
  <c r="XZ21" i="1"/>
  <c r="XZ22" i="1"/>
  <c r="XY22" i="1"/>
  <c r="XS19" i="1"/>
  <c r="XS21" i="1"/>
  <c r="XS22" i="1"/>
  <c r="XR22" i="1"/>
  <c r="XL19" i="1"/>
  <c r="XM16" i="1"/>
  <c r="XL21" i="1"/>
  <c r="XK22" i="1"/>
  <c r="XE19" i="1"/>
  <c r="XE21" i="1"/>
  <c r="XE22" i="1"/>
  <c r="XD22" i="1"/>
  <c r="WX19" i="1"/>
  <c r="WY14" i="1"/>
  <c r="WX21" i="1"/>
  <c r="WW22" i="1"/>
  <c r="WQ19" i="1"/>
  <c r="WQ21" i="1"/>
  <c r="WP22" i="1"/>
  <c r="YH8" i="1"/>
  <c r="YH10" i="1"/>
  <c r="YH12" i="1"/>
  <c r="YH13" i="1"/>
  <c r="YH14" i="1"/>
  <c r="YH16" i="1"/>
  <c r="YH17" i="1"/>
  <c r="YA9" i="1"/>
  <c r="YA14" i="1"/>
  <c r="YA15" i="1"/>
  <c r="YA17" i="1"/>
  <c r="XT14" i="1"/>
  <c r="XT15" i="1"/>
  <c r="XT16" i="1"/>
  <c r="XM10" i="1"/>
  <c r="XM11" i="1"/>
  <c r="XM13" i="1"/>
  <c r="XM15" i="1"/>
  <c r="XF9" i="1"/>
  <c r="XF12" i="1"/>
  <c r="WY8" i="1"/>
  <c r="WY13" i="1"/>
  <c r="WY15" i="1"/>
  <c r="WR8" i="1"/>
  <c r="WR9" i="1"/>
  <c r="WR10" i="1"/>
  <c r="WR11" i="1"/>
  <c r="WR13" i="1"/>
  <c r="WR14" i="1"/>
  <c r="WR15" i="1"/>
  <c r="WR16" i="1"/>
  <c r="C99" i="4"/>
  <c r="C100" i="4"/>
  <c r="C101" i="4"/>
  <c r="C102" i="4"/>
  <c r="C103" i="4"/>
  <c r="C104" i="4"/>
  <c r="C105" i="4"/>
  <c r="AAD19" i="1"/>
  <c r="AAE14" i="1"/>
  <c r="AAD21" i="1"/>
  <c r="AAD22" i="1"/>
  <c r="AAC22" i="1"/>
  <c r="ZW19" i="1"/>
  <c r="ZW21" i="1"/>
  <c r="ZW22" i="1"/>
  <c r="ZV22" i="1"/>
  <c r="ZP19" i="1"/>
  <c r="ZQ12" i="1"/>
  <c r="ZP21" i="1"/>
  <c r="ZO22" i="1"/>
  <c r="ZI19" i="1"/>
  <c r="ZJ15" i="1"/>
  <c r="ZI21" i="1"/>
  <c r="ZH22" i="1"/>
  <c r="ZB19" i="1"/>
  <c r="ZC11" i="1"/>
  <c r="ZB21" i="1"/>
  <c r="ZA22" i="1"/>
  <c r="YU19" i="1"/>
  <c r="YU21" i="1"/>
  <c r="YT22" i="1"/>
  <c r="YN19" i="1"/>
  <c r="YN21" i="1"/>
  <c r="YN22" i="1"/>
  <c r="YM22" i="1"/>
  <c r="AAE8" i="1"/>
  <c r="AAE9" i="1"/>
  <c r="AAE10" i="1"/>
  <c r="AAE11" i="1"/>
  <c r="AAE15" i="1"/>
  <c r="AAE16" i="1"/>
  <c r="AAE17" i="1"/>
  <c r="ZX12" i="1"/>
  <c r="ZX13" i="1"/>
  <c r="ZX14" i="1"/>
  <c r="ZQ8" i="1"/>
  <c r="ZQ10" i="1"/>
  <c r="ZQ11" i="1"/>
  <c r="ZQ14" i="1"/>
  <c r="ZQ15" i="1"/>
  <c r="ZQ17" i="1"/>
  <c r="ZJ13" i="1"/>
  <c r="ZJ14" i="1"/>
  <c r="ZC8" i="1"/>
  <c r="ZC10" i="1"/>
  <c r="ZC16" i="1"/>
  <c r="ZC17" i="1"/>
  <c r="YV8" i="1"/>
  <c r="YV9" i="1"/>
  <c r="YV10" i="1"/>
  <c r="YV11" i="1"/>
  <c r="YV13" i="1"/>
  <c r="YV14" i="1"/>
  <c r="YV16" i="1"/>
  <c r="YV17" i="1"/>
  <c r="YO9" i="1"/>
  <c r="YO10" i="1"/>
  <c r="YO15" i="1"/>
  <c r="C106" i="4"/>
  <c r="C107" i="4"/>
  <c r="C108" i="4"/>
  <c r="C109" i="4"/>
  <c r="C110" i="4"/>
  <c r="C111" i="4"/>
  <c r="C112" i="4"/>
  <c r="ABZ22" i="1"/>
  <c r="ABS22" i="1"/>
  <c r="ABL22" i="1"/>
  <c r="ABE22" i="1"/>
  <c r="AAX22" i="1"/>
  <c r="AAQ22" i="1"/>
  <c r="AAJ22" i="1"/>
  <c r="ACA21" i="1"/>
  <c r="ABT21" i="1"/>
  <c r="ABT19" i="1"/>
  <c r="ABT22" i="1"/>
  <c r="ABM21" i="1"/>
  <c r="ABM19" i="1"/>
  <c r="ABM22" i="1"/>
  <c r="ABF21" i="1"/>
  <c r="AAY21" i="1"/>
  <c r="AAR21" i="1"/>
  <c r="AAK21" i="1"/>
  <c r="ACA19" i="1"/>
  <c r="ACB13" i="1"/>
  <c r="ACB15" i="1"/>
  <c r="ABU10" i="1"/>
  <c r="ABN17" i="1"/>
  <c r="ABF19" i="1"/>
  <c r="ABG11" i="1"/>
  <c r="AAY19" i="1"/>
  <c r="AAR19" i="1"/>
  <c r="AAS12" i="1"/>
  <c r="AAS14" i="1"/>
  <c r="AAK19" i="1"/>
  <c r="AAK22" i="1"/>
  <c r="ABN16" i="1"/>
  <c r="AAZ8" i="1"/>
  <c r="AAL16" i="1"/>
  <c r="AAS17" i="1"/>
  <c r="AAS13" i="1"/>
  <c r="AAS16" i="1"/>
  <c r="AAS8" i="1"/>
  <c r="AAS9" i="1"/>
  <c r="AAS10" i="1"/>
  <c r="AAS11" i="1"/>
  <c r="AAS15" i="1"/>
  <c r="AAS19" i="1"/>
  <c r="AAR22" i="1"/>
  <c r="AAZ13" i="1"/>
  <c r="ABG16" i="1"/>
  <c r="ABN8" i="1"/>
  <c r="ABN12" i="1"/>
  <c r="ABN13" i="1"/>
  <c r="ABN9" i="1"/>
  <c r="ABN10" i="1"/>
  <c r="ABN11" i="1"/>
  <c r="ABN14" i="1"/>
  <c r="ABN15" i="1"/>
  <c r="ABN19" i="1"/>
  <c r="ACA22" i="1"/>
  <c r="ACB10" i="1"/>
  <c r="ABU12" i="1"/>
  <c r="ACB14" i="1"/>
  <c r="AAY22" i="1"/>
  <c r="ABU16" i="1"/>
  <c r="ACB16" i="1"/>
  <c r="ABF22" i="1"/>
  <c r="ABU14" i="1"/>
  <c r="ABU11" i="1"/>
  <c r="ABG8" i="1"/>
  <c r="AAZ15" i="1"/>
  <c r="AAL12" i="1"/>
  <c r="AAL14" i="1"/>
  <c r="ABU15" i="1"/>
  <c r="ABU13" i="1"/>
  <c r="ABU8" i="1"/>
  <c r="C113" i="4"/>
  <c r="C114" i="4"/>
  <c r="C115" i="4"/>
  <c r="C116" i="4"/>
  <c r="C117" i="4"/>
  <c r="C118" i="4"/>
  <c r="C119" i="4"/>
  <c r="ADW22" i="1"/>
  <c r="ADP22" i="1"/>
  <c r="ADI22" i="1"/>
  <c r="ADB22" i="1"/>
  <c r="ACU22" i="1"/>
  <c r="ACN22" i="1"/>
  <c r="ACG22" i="1"/>
  <c r="ADX21" i="1"/>
  <c r="ADQ21" i="1"/>
  <c r="ADQ19" i="1"/>
  <c r="ADQ22" i="1"/>
  <c r="ADJ21" i="1"/>
  <c r="ADC21" i="1"/>
  <c r="ACV21" i="1"/>
  <c r="ACO21" i="1"/>
  <c r="ACH21" i="1"/>
  <c r="ADX19" i="1"/>
  <c r="ADY15" i="1"/>
  <c r="ADX22" i="1"/>
  <c r="ADJ19" i="1"/>
  <c r="ADK8" i="1"/>
  <c r="ADC19" i="1"/>
  <c r="ADD16" i="1"/>
  <c r="ACV19" i="1"/>
  <c r="ACW13" i="1"/>
  <c r="ACO19" i="1"/>
  <c r="ACH19" i="1"/>
  <c r="ACI14" i="1"/>
  <c r="ADK16" i="1"/>
  <c r="ADK15" i="1"/>
  <c r="ADK12" i="1"/>
  <c r="ADK11" i="1"/>
  <c r="ADK10" i="1"/>
  <c r="ACW9" i="1"/>
  <c r="ADR15" i="1"/>
  <c r="ADR11" i="1"/>
  <c r="ADR12" i="1"/>
  <c r="ADR8" i="1"/>
  <c r="ADR14" i="1"/>
  <c r="ADR16" i="1"/>
  <c r="ADK17" i="1"/>
  <c r="ADD17" i="1"/>
  <c r="ADD13" i="1"/>
  <c r="ADR17" i="1"/>
  <c r="ADD10" i="1"/>
  <c r="ACO22" i="1"/>
  <c r="ACW11" i="1"/>
  <c r="ACW16" i="1"/>
  <c r="ADC22" i="1"/>
  <c r="ADD14" i="1"/>
  <c r="ADD12" i="1"/>
  <c r="ADD11" i="1"/>
  <c r="ADD8" i="1"/>
  <c r="ADD15" i="1"/>
  <c r="ADD9" i="1"/>
  <c r="ADD19" i="1"/>
  <c r="ACI13" i="1"/>
  <c r="ACI11" i="1"/>
  <c r="ACP16" i="1"/>
  <c r="ACP13" i="1"/>
  <c r="ACP8" i="1"/>
  <c r="ACI10" i="1"/>
  <c r="ACP10" i="1"/>
  <c r="ACI12" i="1"/>
  <c r="ACP17" i="1"/>
  <c r="ACI8" i="1"/>
  <c r="ADY14" i="1"/>
  <c r="ACP12" i="1"/>
  <c r="ACW12" i="1"/>
  <c r="ACI15" i="1"/>
  <c r="ACI9" i="1"/>
  <c r="ACI16" i="1"/>
  <c r="C120" i="4"/>
  <c r="C121" i="4"/>
  <c r="C122" i="4"/>
  <c r="C123" i="4"/>
  <c r="C124" i="4"/>
  <c r="C125" i="4"/>
  <c r="C126" i="4"/>
  <c r="AFT22" i="1"/>
  <c r="AFM22" i="1"/>
  <c r="AFF22" i="1"/>
  <c r="AEY22" i="1"/>
  <c r="AER22" i="1"/>
  <c r="AEK22" i="1"/>
  <c r="AED22" i="1"/>
  <c r="AFU21" i="1"/>
  <c r="AFN21" i="1"/>
  <c r="AFG21" i="1"/>
  <c r="AEZ21" i="1"/>
  <c r="AES21" i="1"/>
  <c r="AEL21" i="1"/>
  <c r="AEE21" i="1"/>
  <c r="AFU19" i="1"/>
  <c r="AFV13" i="1"/>
  <c r="AFN19" i="1"/>
  <c r="AFG19" i="1"/>
  <c r="AFH11" i="1"/>
  <c r="AEZ19" i="1"/>
  <c r="AFA9" i="1"/>
  <c r="AES19" i="1"/>
  <c r="AET15" i="1"/>
  <c r="AEL19" i="1"/>
  <c r="AEM16" i="1"/>
  <c r="AEE19" i="1"/>
  <c r="AEF14" i="1"/>
  <c r="AEM12" i="1"/>
  <c r="AEM11" i="1"/>
  <c r="AES22" i="1"/>
  <c r="AET12" i="1"/>
  <c r="AEM10" i="1"/>
  <c r="AEF15" i="1"/>
  <c r="AEE22" i="1"/>
  <c r="AEF17" i="1"/>
  <c r="AEF8" i="1"/>
  <c r="AEM9" i="1"/>
  <c r="AEM14" i="1"/>
  <c r="AET8" i="1"/>
  <c r="AET13" i="1"/>
  <c r="AET17" i="1"/>
  <c r="AET9" i="1"/>
  <c r="AET10" i="1"/>
  <c r="AET14" i="1"/>
  <c r="AET11" i="1"/>
  <c r="AFN22" i="1"/>
  <c r="AFO13" i="1"/>
  <c r="AFO8" i="1"/>
  <c r="AFV8" i="1"/>
  <c r="AFV11" i="1"/>
  <c r="AFV17" i="1"/>
  <c r="AFV15" i="1"/>
  <c r="AFV16" i="1"/>
  <c r="AFV9" i="1"/>
  <c r="AFV10" i="1"/>
  <c r="AFA17" i="1"/>
  <c r="AFO12" i="1"/>
  <c r="AFA14" i="1"/>
  <c r="AET16" i="1"/>
  <c r="AFA15" i="1"/>
  <c r="AFH10" i="1"/>
  <c r="AFO17" i="1"/>
  <c r="AFH9" i="1"/>
  <c r="AFA11" i="1"/>
  <c r="AFA13" i="1"/>
  <c r="AEZ22" i="1"/>
  <c r="AFA10" i="1"/>
  <c r="C127" i="4"/>
  <c r="C128" i="4"/>
  <c r="C129" i="4"/>
  <c r="C130" i="4"/>
  <c r="C131" i="4"/>
  <c r="C132" i="4"/>
  <c r="C133" i="4"/>
  <c r="AHQ22" i="1"/>
  <c r="AHJ22" i="1"/>
  <c r="AHC22" i="1"/>
  <c r="AGV22" i="1"/>
  <c r="AGO22" i="1"/>
  <c r="AGH22" i="1"/>
  <c r="AGA22" i="1"/>
  <c r="AHR21" i="1"/>
  <c r="AHK21" i="1"/>
  <c r="AHD21" i="1"/>
  <c r="AHD19" i="1"/>
  <c r="AHD22" i="1"/>
  <c r="AGW21" i="1"/>
  <c r="AGP21" i="1"/>
  <c r="AGI21" i="1"/>
  <c r="AGB21" i="1"/>
  <c r="AHR19" i="1"/>
  <c r="AHS13" i="1"/>
  <c r="AHK19" i="1"/>
  <c r="AHL12" i="1"/>
  <c r="AHE14" i="1"/>
  <c r="AGW19" i="1"/>
  <c r="AGX17" i="1"/>
  <c r="AGX9" i="1"/>
  <c r="AGP19" i="1"/>
  <c r="AGQ11" i="1"/>
  <c r="AGQ13" i="1"/>
  <c r="AGI19" i="1"/>
  <c r="AGI22" i="1"/>
  <c r="AGB19" i="1"/>
  <c r="AGC15" i="1"/>
  <c r="AHS16" i="1"/>
  <c r="AHS9" i="1"/>
  <c r="AGB22" i="1"/>
  <c r="AGC11" i="1"/>
  <c r="AGC9" i="1"/>
  <c r="AGC13" i="1"/>
  <c r="AGC16" i="1"/>
  <c r="AGC10" i="1"/>
  <c r="AGC17" i="1"/>
  <c r="AGC12" i="1"/>
  <c r="AGC14" i="1"/>
  <c r="AGC8" i="1"/>
  <c r="AGC19" i="1"/>
  <c r="AGJ10" i="1"/>
  <c r="AGJ15" i="1"/>
  <c r="AGQ8" i="1"/>
  <c r="AGQ9" i="1"/>
  <c r="AGQ10" i="1"/>
  <c r="AGQ12" i="1"/>
  <c r="AGQ14" i="1"/>
  <c r="AGQ15" i="1"/>
  <c r="AGQ16" i="1"/>
  <c r="AGQ17" i="1"/>
  <c r="AGQ19" i="1"/>
  <c r="AHE9" i="1"/>
  <c r="AHE10" i="1"/>
  <c r="AHE13" i="1"/>
  <c r="AHE8" i="1"/>
  <c r="AHE16" i="1"/>
  <c r="AHE11" i="1"/>
  <c r="AHE15" i="1"/>
  <c r="AHK22" i="1"/>
  <c r="AHL8" i="1"/>
  <c r="AHL9" i="1"/>
  <c r="AHL11" i="1"/>
  <c r="AHL15" i="1"/>
  <c r="AHS15" i="1"/>
  <c r="AHS10" i="1"/>
  <c r="AHE17" i="1"/>
  <c r="AGJ9" i="1"/>
  <c r="AHL17" i="1"/>
  <c r="AGJ17" i="1"/>
  <c r="AGX10" i="1"/>
  <c r="AGJ12" i="1"/>
  <c r="AGJ14" i="1"/>
  <c r="AHE12" i="1"/>
  <c r="AGX14" i="1"/>
  <c r="AGP22" i="1"/>
  <c r="C134" i="4"/>
  <c r="C135" i="4"/>
  <c r="C136" i="4"/>
  <c r="C137" i="4"/>
  <c r="C138" i="4"/>
  <c r="C139" i="4"/>
  <c r="C140" i="4"/>
  <c r="AJN22" i="1"/>
  <c r="AJG22" i="1"/>
  <c r="AIZ22" i="1"/>
  <c r="AIS22" i="1"/>
  <c r="AIL22" i="1"/>
  <c r="AIE22" i="1"/>
  <c r="AHX22" i="1"/>
  <c r="AJO21" i="1"/>
  <c r="AJO19" i="1"/>
  <c r="AJO22" i="1"/>
  <c r="AJH21" i="1"/>
  <c r="AJA21" i="1"/>
  <c r="AIT21" i="1"/>
  <c r="AIM21" i="1"/>
  <c r="AIF21" i="1"/>
  <c r="AHY21" i="1"/>
  <c r="AHY19" i="1"/>
  <c r="AHY22" i="1"/>
  <c r="AJP16" i="1"/>
  <c r="AJH19" i="1"/>
  <c r="AJI11" i="1"/>
  <c r="AJA19" i="1"/>
  <c r="AJB16" i="1"/>
  <c r="AJB11" i="1"/>
  <c r="AIT19" i="1"/>
  <c r="AIU8" i="1"/>
  <c r="AIM19" i="1"/>
  <c r="AIN17" i="1"/>
  <c r="AIF19" i="1"/>
  <c r="AIG15" i="1"/>
  <c r="AHZ17" i="1"/>
  <c r="AJB8" i="1"/>
  <c r="AIG13" i="1"/>
  <c r="AIG14" i="1"/>
  <c r="AJI15" i="1"/>
  <c r="AJB10" i="1"/>
  <c r="AJI17" i="1"/>
  <c r="AJB9" i="1"/>
  <c r="AJI10" i="1"/>
  <c r="AJI16" i="1"/>
  <c r="AJI8" i="1"/>
  <c r="AJI9" i="1"/>
  <c r="AHZ12" i="1"/>
  <c r="AIG17" i="1"/>
  <c r="AIG11" i="1"/>
  <c r="AIG12" i="1"/>
  <c r="AIF22" i="1"/>
  <c r="AIN12" i="1"/>
  <c r="AIN10" i="1"/>
  <c r="AIN8" i="1"/>
  <c r="AJB14" i="1"/>
  <c r="AJB15" i="1"/>
  <c r="AJI14" i="1"/>
  <c r="AJP13" i="1"/>
  <c r="AJP12" i="1"/>
  <c r="AJP11" i="1"/>
  <c r="AJP8" i="1"/>
  <c r="AHZ14" i="1"/>
  <c r="AIU17" i="1"/>
  <c r="AHZ9" i="1"/>
  <c r="AJP15" i="1"/>
  <c r="AJB17" i="1"/>
  <c r="AJP10" i="1"/>
  <c r="AJB12" i="1"/>
  <c r="AHZ16" i="1"/>
  <c r="AHZ11" i="1"/>
  <c r="AJI12" i="1"/>
  <c r="AIU14" i="1"/>
  <c r="AIG16" i="1"/>
  <c r="AJP17" i="1"/>
  <c r="AHZ13" i="1"/>
  <c r="AIU16" i="1"/>
  <c r="AHZ8" i="1"/>
  <c r="AHZ10" i="1"/>
  <c r="AHZ15" i="1"/>
  <c r="AHZ19" i="1"/>
  <c r="AIU11" i="1"/>
  <c r="AJP14" i="1"/>
  <c r="AIG8" i="1"/>
  <c r="AJP9" i="1"/>
  <c r="AJP19" i="1"/>
  <c r="AIU13" i="1"/>
  <c r="C142" i="4"/>
  <c r="C141" i="4"/>
  <c r="C143" i="4"/>
  <c r="C144" i="4"/>
  <c r="C145" i="4"/>
  <c r="C146" i="4"/>
  <c r="C147" i="4"/>
  <c r="ALK22" i="1"/>
  <c r="ALD22" i="1"/>
  <c r="AKW22" i="1"/>
  <c r="AKP22" i="1"/>
  <c r="AKI22" i="1"/>
  <c r="AKB22" i="1"/>
  <c r="AJU22" i="1"/>
  <c r="ALL21" i="1"/>
  <c r="ALE21" i="1"/>
  <c r="AKX21" i="1"/>
  <c r="AKX19" i="1"/>
  <c r="AKX22" i="1"/>
  <c r="AKQ21" i="1"/>
  <c r="AKJ21" i="1"/>
  <c r="AKC21" i="1"/>
  <c r="AJV21" i="1"/>
  <c r="ALL19" i="1"/>
  <c r="ALL22" i="1"/>
  <c r="ALE19" i="1"/>
  <c r="ALF14" i="1"/>
  <c r="AKY14" i="1"/>
  <c r="AKY17" i="1"/>
  <c r="AKQ19" i="1"/>
  <c r="AKR14" i="1"/>
  <c r="AKJ19" i="1"/>
  <c r="AKK11" i="1"/>
  <c r="AKC19" i="1"/>
  <c r="AKD10" i="1"/>
  <c r="AJV19" i="1"/>
  <c r="AJW16" i="1"/>
  <c r="AKY12" i="1"/>
  <c r="AKQ22" i="1"/>
  <c r="AKK16" i="1"/>
  <c r="AKD9" i="1"/>
  <c r="AKD11" i="1"/>
  <c r="AKJ22" i="1"/>
  <c r="AKR13" i="1"/>
  <c r="AKR10" i="1"/>
  <c r="AKR15" i="1"/>
  <c r="AKR16" i="1"/>
  <c r="AKY10" i="1"/>
  <c r="ALF9" i="1"/>
  <c r="AJW11" i="1"/>
  <c r="ALF12" i="1"/>
  <c r="AKD16" i="1"/>
  <c r="AKY9" i="1"/>
  <c r="AJW13" i="1"/>
  <c r="ALM14" i="1"/>
  <c r="ALM9" i="1"/>
  <c r="AJW8" i="1"/>
  <c r="AKY16" i="1"/>
  <c r="AJW10" i="1"/>
  <c r="ALF11" i="1"/>
  <c r="AKY13" i="1"/>
  <c r="AJW17" i="1"/>
  <c r="AKY8" i="1"/>
  <c r="AJW12" i="1"/>
  <c r="ALM11" i="1"/>
  <c r="ALF8" i="1"/>
  <c r="AKD12" i="1"/>
  <c r="AKY15" i="1"/>
  <c r="AJW14" i="1"/>
  <c r="AJW9" i="1"/>
  <c r="ALM15" i="1"/>
  <c r="C148" i="4"/>
  <c r="C149" i="4"/>
  <c r="C150" i="4"/>
  <c r="C151" i="4"/>
  <c r="C152" i="4"/>
  <c r="C153" i="4"/>
  <c r="C154" i="4"/>
  <c r="C155" i="4"/>
  <c r="ANH22" i="1"/>
  <c r="ANA22" i="1"/>
  <c r="AMT22" i="1"/>
  <c r="AMM22" i="1"/>
  <c r="AMF22" i="1"/>
  <c r="ALY22" i="1"/>
  <c r="ALR22" i="1"/>
  <c r="ANI21" i="1"/>
  <c r="ANB21" i="1"/>
  <c r="AMU21" i="1"/>
  <c r="AMU19" i="1"/>
  <c r="AMU22" i="1"/>
  <c r="AMN21" i="1"/>
  <c r="AMG21" i="1"/>
  <c r="ALZ21" i="1"/>
  <c r="ALS21" i="1"/>
  <c r="ALS19" i="1"/>
  <c r="ALS22" i="1"/>
  <c r="ANI19" i="1"/>
  <c r="ANI22" i="1"/>
  <c r="ANB19" i="1"/>
  <c r="ANB22" i="1"/>
  <c r="AMN19" i="1"/>
  <c r="AMN22" i="1"/>
  <c r="AMG19" i="1"/>
  <c r="AMH15" i="1"/>
  <c r="ALZ19" i="1"/>
  <c r="ALZ22" i="1"/>
  <c r="ALT10" i="1"/>
  <c r="AMG22" i="1"/>
  <c r="ANC17" i="1"/>
  <c r="AMV10" i="1"/>
  <c r="ALT17" i="1"/>
  <c r="ALT9" i="1"/>
  <c r="ALT14" i="1"/>
  <c r="AMA15" i="1"/>
  <c r="AMA17" i="1"/>
  <c r="AMH10" i="1"/>
  <c r="AMH17" i="1"/>
  <c r="AMH11" i="1"/>
  <c r="AMH16" i="1"/>
  <c r="AMH8" i="1"/>
  <c r="AMO12" i="1"/>
  <c r="AMO16" i="1"/>
  <c r="AMO8" i="1"/>
  <c r="AMO15" i="1"/>
  <c r="AMV15" i="1"/>
  <c r="ANC16" i="1"/>
  <c r="ANJ8" i="1"/>
  <c r="AMV17" i="1"/>
  <c r="ANJ10" i="1"/>
  <c r="AMV12" i="1"/>
  <c r="ALT16" i="1"/>
  <c r="ALT11" i="1"/>
  <c r="AMO14" i="1"/>
  <c r="ALT8" i="1"/>
  <c r="AMO11" i="1"/>
  <c r="ANJ14" i="1"/>
  <c r="AMV16" i="1"/>
  <c r="AMV14" i="1"/>
  <c r="AMV9" i="1"/>
  <c r="ALT13" i="1"/>
  <c r="ANJ9" i="1"/>
  <c r="AMV11" i="1"/>
  <c r="ALT15" i="1"/>
  <c r="AMV13" i="1"/>
  <c r="AMV8" i="1"/>
  <c r="AMV19" i="1"/>
  <c r="C156" i="4"/>
  <c r="C157" i="4"/>
  <c r="C158" i="4"/>
  <c r="C159" i="4"/>
  <c r="C160" i="4"/>
  <c r="C161" i="4"/>
  <c r="APE22" i="1"/>
  <c r="AOX22" i="1"/>
  <c r="AOQ22" i="1"/>
  <c r="AOJ22" i="1"/>
  <c r="AOC22" i="1"/>
  <c r="ANV22" i="1"/>
  <c r="ANO22" i="1"/>
  <c r="APF21" i="1"/>
  <c r="AOY21" i="1"/>
  <c r="AOR21" i="1"/>
  <c r="AOK21" i="1"/>
  <c r="AOD21" i="1"/>
  <c r="AOD19" i="1"/>
  <c r="AOD22" i="1"/>
  <c r="ANW21" i="1"/>
  <c r="ANP21" i="1"/>
  <c r="APF19" i="1"/>
  <c r="APG11" i="1"/>
  <c r="AOY19" i="1"/>
  <c r="AOZ11" i="1"/>
  <c r="AOR19" i="1"/>
  <c r="AOS16" i="1"/>
  <c r="AOK19" i="1"/>
  <c r="AOL12" i="1"/>
  <c r="AOL8" i="1"/>
  <c r="AOL9" i="1"/>
  <c r="AOL10" i="1"/>
  <c r="AOL11" i="1"/>
  <c r="AOL13" i="1"/>
  <c r="AOL14" i="1"/>
  <c r="AOL15" i="1"/>
  <c r="AOL16" i="1"/>
  <c r="AOL17" i="1"/>
  <c r="AOL19" i="1"/>
  <c r="AOE13" i="1"/>
  <c r="AOE16" i="1"/>
  <c r="ANW19" i="1"/>
  <c r="ANX12" i="1"/>
  <c r="ANP19" i="1"/>
  <c r="ANQ15" i="1"/>
  <c r="ANQ17" i="1"/>
  <c r="AOZ17" i="1"/>
  <c r="ANQ12" i="1"/>
  <c r="AOR22" i="1"/>
  <c r="ANX10" i="1"/>
  <c r="ANX13" i="1"/>
  <c r="AOE17" i="1"/>
  <c r="AOE11" i="1"/>
  <c r="AOE15" i="1"/>
  <c r="AOE12" i="1"/>
  <c r="AOS9" i="1"/>
  <c r="AOS14" i="1"/>
  <c r="AOZ15" i="1"/>
  <c r="AOZ8" i="1"/>
  <c r="APG8" i="1"/>
  <c r="APG9" i="1"/>
  <c r="APG10" i="1"/>
  <c r="APG12" i="1"/>
  <c r="APG13" i="1"/>
  <c r="APG14" i="1"/>
  <c r="APG15" i="1"/>
  <c r="APG16" i="1"/>
  <c r="APG17" i="1"/>
  <c r="APG19" i="1"/>
  <c r="ANQ14" i="1"/>
  <c r="ANQ9" i="1"/>
  <c r="AOS12" i="1"/>
  <c r="ANQ16" i="1"/>
  <c r="ANP22" i="1"/>
  <c r="APF22" i="1"/>
  <c r="ANQ11" i="1"/>
  <c r="ANQ8" i="1"/>
  <c r="ANX8" i="1"/>
  <c r="AOS11" i="1"/>
  <c r="ANQ10" i="1"/>
  <c r="AOK22" i="1"/>
  <c r="ANQ13" i="1"/>
  <c r="C162" i="4"/>
  <c r="C163" i="4"/>
  <c r="C164" i="4"/>
  <c r="C165" i="4"/>
  <c r="C166" i="4"/>
  <c r="C167" i="4"/>
  <c r="C168" i="4"/>
  <c r="ARB22" i="1"/>
  <c r="AQU22" i="1"/>
  <c r="AQN22" i="1"/>
  <c r="AQG22" i="1"/>
  <c r="APZ22" i="1"/>
  <c r="APS22" i="1"/>
  <c r="APL22" i="1"/>
  <c r="ARC21" i="1"/>
  <c r="AQV21" i="1"/>
  <c r="AQO21" i="1"/>
  <c r="AQH21" i="1"/>
  <c r="AQA21" i="1"/>
  <c r="AQA19" i="1"/>
  <c r="AQA22" i="1"/>
  <c r="APT21" i="1"/>
  <c r="APM21" i="1"/>
  <c r="ARC19" i="1"/>
  <c r="ARD15" i="1"/>
  <c r="AQV19" i="1"/>
  <c r="AQW9" i="1"/>
  <c r="AQW10" i="1"/>
  <c r="AQO19" i="1"/>
  <c r="AQP10" i="1"/>
  <c r="AQP17" i="1"/>
  <c r="AQH19" i="1"/>
  <c r="AQI16" i="1"/>
  <c r="AQB12" i="1"/>
  <c r="APT19" i="1"/>
  <c r="APU12" i="1"/>
  <c r="APU14" i="1"/>
  <c r="APM19" i="1"/>
  <c r="APN9" i="1"/>
  <c r="APN17" i="1"/>
  <c r="APN14" i="1"/>
  <c r="APN16" i="1"/>
  <c r="APM22" i="1"/>
  <c r="APN10" i="1"/>
  <c r="APN11" i="1"/>
  <c r="APU9" i="1"/>
  <c r="APU17" i="1"/>
  <c r="APU10" i="1"/>
  <c r="APU11" i="1"/>
  <c r="APU13" i="1"/>
  <c r="AQB9" i="1"/>
  <c r="AQB8" i="1"/>
  <c r="AQB17" i="1"/>
  <c r="AQB14" i="1"/>
  <c r="AQB15" i="1"/>
  <c r="AQB10" i="1"/>
  <c r="AQB11" i="1"/>
  <c r="AQP8" i="1"/>
  <c r="AQO22" i="1"/>
  <c r="AQV22" i="1"/>
  <c r="AQW13" i="1"/>
  <c r="AQW8" i="1"/>
  <c r="AQW15" i="1"/>
  <c r="ARD14" i="1"/>
  <c r="ARD11" i="1"/>
  <c r="AQW12" i="1"/>
  <c r="APU16" i="1"/>
  <c r="AQW17" i="1"/>
  <c r="AQP14" i="1"/>
  <c r="APT22" i="1"/>
  <c r="AQP12" i="1"/>
  <c r="AQW14" i="1"/>
  <c r="AQI11" i="1"/>
  <c r="AQP16" i="1"/>
  <c r="AQI15" i="1"/>
  <c r="AQW16" i="1"/>
  <c r="AQW11" i="1"/>
  <c r="AQI13" i="1"/>
  <c r="APU15" i="1"/>
  <c r="AQI10" i="1"/>
  <c r="C169" i="4"/>
  <c r="AQW19" i="1"/>
  <c r="C170" i="4"/>
  <c r="C171" i="4"/>
  <c r="C172" i="4"/>
  <c r="C173" i="4"/>
  <c r="C174" i="4"/>
  <c r="C175" i="4"/>
  <c r="ASY22" i="1"/>
  <c r="ASR22" i="1"/>
  <c r="ASK22" i="1"/>
  <c r="ASD22" i="1"/>
  <c r="ARW22" i="1"/>
  <c r="ARP22" i="1"/>
  <c r="ARI22" i="1"/>
  <c r="ASZ21" i="1"/>
  <c r="ASS21" i="1"/>
  <c r="ASL21" i="1"/>
  <c r="ASE21" i="1"/>
  <c r="ASE19" i="1"/>
  <c r="ASE22" i="1"/>
  <c r="ARX21" i="1"/>
  <c r="ARQ21" i="1"/>
  <c r="ARJ21" i="1"/>
  <c r="ARJ19" i="1"/>
  <c r="ARJ22" i="1"/>
  <c r="ASZ19" i="1"/>
  <c r="ATA17" i="1"/>
  <c r="ASS19" i="1"/>
  <c r="ASL19" i="1"/>
  <c r="ASM11" i="1"/>
  <c r="ASF15" i="1"/>
  <c r="ASF12" i="1"/>
  <c r="ARX19" i="1"/>
  <c r="ARQ19" i="1"/>
  <c r="ARK15" i="1"/>
  <c r="ASZ22" i="1"/>
  <c r="AST17" i="1"/>
  <c r="AST9" i="1"/>
  <c r="ARR9" i="1"/>
  <c r="ARY10" i="1"/>
  <c r="ARY12" i="1"/>
  <c r="ARY11" i="1"/>
  <c r="ARY14" i="1"/>
  <c r="ASF17" i="1"/>
  <c r="ASF9" i="1"/>
  <c r="ASM14" i="1"/>
  <c r="AST10" i="1"/>
  <c r="AST15" i="1"/>
  <c r="ARK14" i="1"/>
  <c r="ARK16" i="1"/>
  <c r="ARK11" i="1"/>
  <c r="AST12" i="1"/>
  <c r="ATA14" i="1"/>
  <c r="ATA9" i="1"/>
  <c r="ASF11" i="1"/>
  <c r="ARK10" i="1"/>
  <c r="AST11" i="1"/>
  <c r="ASF13" i="1"/>
  <c r="ARK13" i="1"/>
  <c r="ARK8" i="1"/>
  <c r="ASF8" i="1"/>
  <c r="ATA11" i="1"/>
  <c r="ASM13" i="1"/>
  <c r="ARK17" i="1"/>
  <c r="ARK12" i="1"/>
  <c r="ASF10" i="1"/>
  <c r="ATA13" i="1"/>
  <c r="ATA8" i="1"/>
  <c r="C176" i="4"/>
  <c r="C177" i="4"/>
  <c r="C178" i="4"/>
  <c r="C180" i="4"/>
  <c r="C179" i="4"/>
  <c r="C181" i="4"/>
  <c r="C182" i="4"/>
  <c r="AUV22" i="1"/>
  <c r="AUO22" i="1"/>
  <c r="AUH22" i="1"/>
  <c r="AUA22" i="1"/>
  <c r="ATT22" i="1"/>
  <c r="ATM22" i="1"/>
  <c r="ATF22" i="1"/>
  <c r="AUW21" i="1"/>
  <c r="AUP21" i="1"/>
  <c r="AUI21" i="1"/>
  <c r="AUB21" i="1"/>
  <c r="AUB19" i="1"/>
  <c r="AUB22" i="1"/>
  <c r="ATU21" i="1"/>
  <c r="ATN21" i="1"/>
  <c r="ATG21" i="1"/>
  <c r="AUW19" i="1"/>
  <c r="AUX8" i="1"/>
  <c r="AUX9" i="1"/>
  <c r="AUX10" i="1"/>
  <c r="AUX11" i="1"/>
  <c r="AUX12" i="1"/>
  <c r="AUX13" i="1"/>
  <c r="AUX14" i="1"/>
  <c r="AUX15" i="1"/>
  <c r="AUX16" i="1"/>
  <c r="AUX17" i="1"/>
  <c r="AUX19" i="1"/>
  <c r="AUP19" i="1"/>
  <c r="AUQ17" i="1"/>
  <c r="AUI19" i="1"/>
  <c r="AUC8" i="1"/>
  <c r="ATU19" i="1"/>
  <c r="ATU22" i="1"/>
  <c r="ATN19" i="1"/>
  <c r="ATO15" i="1"/>
  <c r="ATG19" i="1"/>
  <c r="ATH17" i="1"/>
  <c r="AUP22" i="1"/>
  <c r="ATV13" i="1"/>
  <c r="AUQ9" i="1"/>
  <c r="AUQ15" i="1"/>
  <c r="AUQ10" i="1"/>
  <c r="ATH12" i="1"/>
  <c r="ATV15" i="1"/>
  <c r="ATV10" i="1"/>
  <c r="ATV16" i="1"/>
  <c r="AUJ14" i="1"/>
  <c r="ATV12" i="1"/>
  <c r="AUC15" i="1"/>
  <c r="AUC10" i="1"/>
  <c r="ATH14" i="1"/>
  <c r="AUC17" i="1"/>
  <c r="ATH9" i="1"/>
  <c r="AUC12" i="1"/>
  <c r="AUJ12" i="1"/>
  <c r="ATH16" i="1"/>
  <c r="ATG22" i="1"/>
  <c r="ATH11" i="1"/>
  <c r="AUC14" i="1"/>
  <c r="AUC9" i="1"/>
  <c r="ATH13" i="1"/>
  <c r="AUC16" i="1"/>
  <c r="ATH8" i="1"/>
  <c r="AUC11" i="1"/>
  <c r="ATH15" i="1"/>
  <c r="ATH10" i="1"/>
  <c r="AUC13" i="1"/>
  <c r="C183" i="4"/>
  <c r="C184" i="4"/>
  <c r="C185" i="4"/>
  <c r="C186" i="4"/>
  <c r="C187" i="4"/>
  <c r="C188" i="4"/>
  <c r="C189" i="4"/>
  <c r="AVC22" i="1"/>
  <c r="AVD21" i="1"/>
  <c r="AVD19" i="1"/>
  <c r="AVE12" i="1"/>
  <c r="AWL22" i="1"/>
  <c r="AWE22" i="1"/>
  <c r="AVX22" i="1"/>
  <c r="AVQ22" i="1"/>
  <c r="AVJ22" i="1"/>
  <c r="AWM21" i="1"/>
  <c r="AWF21" i="1"/>
  <c r="AVY21" i="1"/>
  <c r="AVR21" i="1"/>
  <c r="AVK21" i="1"/>
  <c r="AWM19" i="1"/>
  <c r="AWN17" i="1"/>
  <c r="AWF19" i="1"/>
  <c r="AWG16" i="1"/>
  <c r="AVY19" i="1"/>
  <c r="AVZ9" i="1"/>
  <c r="AVR19" i="1"/>
  <c r="AVS17" i="1"/>
  <c r="AVK19" i="1"/>
  <c r="AVL16" i="1"/>
  <c r="AWS22" i="1"/>
  <c r="AWT21" i="1"/>
  <c r="AWT19" i="1"/>
  <c r="AWU14" i="1"/>
  <c r="C190" i="4"/>
  <c r="AXA19" i="1"/>
  <c r="AXB15" i="1"/>
  <c r="AXA21" i="1"/>
  <c r="AWZ22" i="1"/>
  <c r="C191" i="4"/>
  <c r="AXH19" i="1"/>
  <c r="AXI12" i="1"/>
  <c r="AXH21" i="1"/>
  <c r="AXG22" i="1"/>
  <c r="C192" i="4"/>
  <c r="C193" i="4"/>
  <c r="C194" i="4"/>
  <c r="C195" i="4"/>
  <c r="AYC19" i="1"/>
  <c r="AYD13" i="1"/>
  <c r="AYC21" i="1"/>
  <c r="AYB22" i="1"/>
  <c r="AXV19" i="1"/>
  <c r="AXW8" i="1"/>
  <c r="AXV21" i="1"/>
  <c r="AXU22" i="1"/>
  <c r="AXO19" i="1"/>
  <c r="AXP10" i="1"/>
  <c r="AXO21" i="1"/>
  <c r="AXN22" i="1"/>
  <c r="AYJ19" i="1"/>
  <c r="AYK14" i="1"/>
  <c r="AYJ21" i="1"/>
  <c r="AYJ22" i="1"/>
  <c r="AYI22" i="1"/>
  <c r="AYQ19" i="1"/>
  <c r="AYR15" i="1"/>
  <c r="AYQ21" i="1"/>
  <c r="AYP22" i="1"/>
  <c r="BJD19" i="1"/>
  <c r="BJE16" i="1"/>
  <c r="BJD21" i="1"/>
  <c r="C197" i="4"/>
  <c r="C198" i="4"/>
  <c r="C199" i="4"/>
  <c r="C200" i="4"/>
  <c r="C201" i="4"/>
  <c r="C202" i="4"/>
  <c r="C203" i="4"/>
  <c r="AYW22" i="1"/>
  <c r="AYX21" i="1"/>
  <c r="AYX19" i="1"/>
  <c r="AYY12" i="1"/>
  <c r="AYY8" i="1"/>
  <c r="AYY9" i="1"/>
  <c r="AYY10" i="1"/>
  <c r="AYY11" i="1"/>
  <c r="AYY13" i="1"/>
  <c r="AYY14" i="1"/>
  <c r="AYY15" i="1"/>
  <c r="AYY16" i="1"/>
  <c r="AYY17" i="1"/>
  <c r="AYY19" i="1"/>
  <c r="AZD22" i="1"/>
  <c r="AZE21" i="1"/>
  <c r="AZE19" i="1"/>
  <c r="AZF10" i="1"/>
  <c r="AZK22" i="1"/>
  <c r="AZL21" i="1"/>
  <c r="AZL19" i="1"/>
  <c r="AZM17" i="1"/>
  <c r="AZR22" i="1"/>
  <c r="AZS21" i="1"/>
  <c r="AZS19" i="1"/>
  <c r="AZT16" i="1"/>
  <c r="AZT8" i="1"/>
  <c r="AZT9" i="1"/>
  <c r="AZT10" i="1"/>
  <c r="AZT11" i="1"/>
  <c r="AZT12" i="1"/>
  <c r="AZT13" i="1"/>
  <c r="AZT14" i="1"/>
  <c r="AZT15" i="1"/>
  <c r="AZT17" i="1"/>
  <c r="AZT19" i="1"/>
  <c r="AZY22" i="1"/>
  <c r="AZZ21" i="1"/>
  <c r="AZZ19" i="1"/>
  <c r="BAA17" i="1"/>
  <c r="BAF22" i="1"/>
  <c r="BAG21" i="1"/>
  <c r="BAG19" i="1"/>
  <c r="BAG22" i="1"/>
  <c r="BAH9" i="1"/>
  <c r="BAM22" i="1"/>
  <c r="BAN21" i="1"/>
  <c r="BAN19" i="1"/>
  <c r="BAO8" i="1"/>
  <c r="BAO11" i="1"/>
  <c r="C204" i="4"/>
  <c r="BAT22" i="1"/>
  <c r="BAU21" i="1"/>
  <c r="BAU19" i="1"/>
  <c r="BAV16" i="1"/>
  <c r="C205" i="4"/>
  <c r="BBA22" i="1"/>
  <c r="BBB21" i="1"/>
  <c r="BBB19" i="1"/>
  <c r="BBC10" i="1"/>
  <c r="BXX22" i="1"/>
  <c r="BXQ22" i="1"/>
  <c r="BXJ22" i="1"/>
  <c r="BXC22" i="1"/>
  <c r="BWV22" i="1"/>
  <c r="BWO22" i="1"/>
  <c r="BWH22" i="1"/>
  <c r="BWF22" i="1"/>
  <c r="BWD22" i="1"/>
  <c r="BWA22" i="1"/>
  <c r="BVY22" i="1"/>
  <c r="BVW22" i="1"/>
  <c r="BVT22" i="1"/>
  <c r="BVR22" i="1"/>
  <c r="BVP22" i="1"/>
  <c r="BVM22" i="1"/>
  <c r="BVK22" i="1"/>
  <c r="BVI22" i="1"/>
  <c r="BVF22" i="1"/>
  <c r="BVD22" i="1"/>
  <c r="BVB22" i="1"/>
  <c r="BUY22" i="1"/>
  <c r="BUW22" i="1"/>
  <c r="BUU22" i="1"/>
  <c r="BUR22" i="1"/>
  <c r="BUP22" i="1"/>
  <c r="BUN22" i="1"/>
  <c r="BUK22" i="1"/>
  <c r="BUI22" i="1"/>
  <c r="BUG22" i="1"/>
  <c r="BUD22" i="1"/>
  <c r="BUB22" i="1"/>
  <c r="BTZ22" i="1"/>
  <c r="BTW22" i="1"/>
  <c r="BTU22" i="1"/>
  <c r="BTS22" i="1"/>
  <c r="BTP22" i="1"/>
  <c r="BTN22" i="1"/>
  <c r="BTL22" i="1"/>
  <c r="BTI22" i="1"/>
  <c r="BTB22" i="1"/>
  <c r="BSU22" i="1"/>
  <c r="BSN22" i="1"/>
  <c r="BSG22" i="1"/>
  <c r="BRZ22" i="1"/>
  <c r="BRS22" i="1"/>
  <c r="BRL22" i="1"/>
  <c r="BRE22" i="1"/>
  <c r="BQX22" i="1"/>
  <c r="BQQ22" i="1"/>
  <c r="BQJ22" i="1"/>
  <c r="BQC22" i="1"/>
  <c r="BPV22" i="1"/>
  <c r="BPO22" i="1"/>
  <c r="BPH22" i="1"/>
  <c r="BPA22" i="1"/>
  <c r="BOT22" i="1"/>
  <c r="BOM22" i="1"/>
  <c r="BOF22" i="1"/>
  <c r="BNY22" i="1"/>
  <c r="BNR22" i="1"/>
  <c r="BNK22" i="1"/>
  <c r="BND22" i="1"/>
  <c r="BMW22" i="1"/>
  <c r="BMP22" i="1"/>
  <c r="BMI22" i="1"/>
  <c r="BMB22" i="1"/>
  <c r="BLU22" i="1"/>
  <c r="BLN22" i="1"/>
  <c r="BLG22" i="1"/>
  <c r="BKZ22" i="1"/>
  <c r="BKS22" i="1"/>
  <c r="BKL22" i="1"/>
  <c r="BKE22" i="1"/>
  <c r="BJX22" i="1"/>
  <c r="BJQ22" i="1"/>
  <c r="BJJ22" i="1"/>
  <c r="BXY21" i="1"/>
  <c r="BXR21" i="1"/>
  <c r="BXK21" i="1"/>
  <c r="BXD21" i="1"/>
  <c r="BWW21" i="1"/>
  <c r="BWP21" i="1"/>
  <c r="BWI21" i="1"/>
  <c r="BWB21" i="1"/>
  <c r="BVU21" i="1"/>
  <c r="BVN21" i="1"/>
  <c r="BVG21" i="1"/>
  <c r="BUZ21" i="1"/>
  <c r="BUS21" i="1"/>
  <c r="BUL21" i="1"/>
  <c r="BUE21" i="1"/>
  <c r="BTX21" i="1"/>
  <c r="BTQ21" i="1"/>
  <c r="BTJ21" i="1"/>
  <c r="BTC21" i="1"/>
  <c r="BSV21" i="1"/>
  <c r="BSO21" i="1"/>
  <c r="BSH21" i="1"/>
  <c r="BSA21" i="1"/>
  <c r="BRT21" i="1"/>
  <c r="BRM21" i="1"/>
  <c r="BRF21" i="1"/>
  <c r="BQY21" i="1"/>
  <c r="BQR21" i="1"/>
  <c r="BQK21" i="1"/>
  <c r="BQD21" i="1"/>
  <c r="BPW21" i="1"/>
  <c r="BPP21" i="1"/>
  <c r="BPI21" i="1"/>
  <c r="BPB21" i="1"/>
  <c r="BOU21" i="1"/>
  <c r="BON21" i="1"/>
  <c r="BOG21" i="1"/>
  <c r="BNZ21" i="1"/>
  <c r="BNS21" i="1"/>
  <c r="BNL21" i="1"/>
  <c r="BNE21" i="1"/>
  <c r="BMX21" i="1"/>
  <c r="BMQ21" i="1"/>
  <c r="BMJ21" i="1"/>
  <c r="BMC21" i="1"/>
  <c r="BLV21" i="1"/>
  <c r="BLO21" i="1"/>
  <c r="BLH21" i="1"/>
  <c r="BLA21" i="1"/>
  <c r="BKT21" i="1"/>
  <c r="BKM21" i="1"/>
  <c r="BKF21" i="1"/>
  <c r="BJY21" i="1"/>
  <c r="BJR21" i="1"/>
  <c r="BJK21" i="1"/>
  <c r="BXY19" i="1"/>
  <c r="BXZ14" i="1"/>
  <c r="BXR19" i="1"/>
  <c r="BXS17" i="1"/>
  <c r="BXK19" i="1"/>
  <c r="BXL17" i="1"/>
  <c r="BXD19" i="1"/>
  <c r="BXE13" i="1"/>
  <c r="BWW19" i="1"/>
  <c r="BWX10" i="1"/>
  <c r="BWP19" i="1"/>
  <c r="BWQ12" i="1"/>
  <c r="BRT19" i="1"/>
  <c r="BRU11" i="1"/>
  <c r="BRU8" i="1"/>
  <c r="BRU9" i="1"/>
  <c r="BRU10" i="1"/>
  <c r="BRU12" i="1"/>
  <c r="BRU13" i="1"/>
  <c r="BRU14" i="1"/>
  <c r="BRU15" i="1"/>
  <c r="BRU16" i="1"/>
  <c r="BRU17" i="1"/>
  <c r="BRU19" i="1"/>
  <c r="BRM19" i="1"/>
  <c r="BRN16" i="1"/>
  <c r="BRF19" i="1"/>
  <c r="BRG10" i="1"/>
  <c r="BQY19" i="1"/>
  <c r="BQZ12" i="1"/>
  <c r="BQR19" i="1"/>
  <c r="BQS12" i="1"/>
  <c r="BQK19" i="1"/>
  <c r="BQL16" i="1"/>
  <c r="BQD19" i="1"/>
  <c r="BQE15" i="1"/>
  <c r="BPW19" i="1"/>
  <c r="BPX9" i="1"/>
  <c r="BPP19" i="1"/>
  <c r="BPQ11" i="1"/>
  <c r="BPI19" i="1"/>
  <c r="BPJ16" i="1"/>
  <c r="BPB19" i="1"/>
  <c r="BPC9" i="1"/>
  <c r="BOU19" i="1"/>
  <c r="BOV11" i="1"/>
  <c r="BON19" i="1"/>
  <c r="BON22" i="1"/>
  <c r="BOO9" i="1"/>
  <c r="BOG19" i="1"/>
  <c r="BOH10" i="1"/>
  <c r="BNZ19" i="1"/>
  <c r="BOA16" i="1"/>
  <c r="BNS19" i="1"/>
  <c r="BNT16" i="1"/>
  <c r="BNT9" i="1"/>
  <c r="BNL19" i="1"/>
  <c r="BNM15" i="1"/>
  <c r="BNE19" i="1"/>
  <c r="BNF17" i="1"/>
  <c r="BMX19" i="1"/>
  <c r="BMY10" i="1"/>
  <c r="BMQ19" i="1"/>
  <c r="BMR17" i="1"/>
  <c r="BMJ19" i="1"/>
  <c r="BMK9" i="1"/>
  <c r="BMC19" i="1"/>
  <c r="BMD13" i="1"/>
  <c r="BLV19" i="1"/>
  <c r="BLW13" i="1"/>
  <c r="BLO19" i="1"/>
  <c r="BLP14" i="1"/>
  <c r="BLH19" i="1"/>
  <c r="BLI11" i="1"/>
  <c r="BLI10" i="1"/>
  <c r="BLA19" i="1"/>
  <c r="BLB9" i="1"/>
  <c r="BKT19" i="1"/>
  <c r="BKU11" i="1"/>
  <c r="BKM19" i="1"/>
  <c r="BKN12" i="1"/>
  <c r="BKN8" i="1"/>
  <c r="BKN9" i="1"/>
  <c r="BKN10" i="1"/>
  <c r="BKN11" i="1"/>
  <c r="BKN13" i="1"/>
  <c r="BKN14" i="1"/>
  <c r="BKN15" i="1"/>
  <c r="BKN16" i="1"/>
  <c r="BKN17" i="1"/>
  <c r="BKN19" i="1"/>
  <c r="BKF19" i="1"/>
  <c r="BKG15" i="1"/>
  <c r="BJY19" i="1"/>
  <c r="BJZ11" i="1"/>
  <c r="BJR19" i="1"/>
  <c r="BJS12" i="1"/>
  <c r="BJK19" i="1"/>
  <c r="BJL16" i="1"/>
  <c r="BWI17" i="1"/>
  <c r="BWB17" i="1"/>
  <c r="BVU17" i="1"/>
  <c r="BVN17" i="1"/>
  <c r="BVG17" i="1"/>
  <c r="BUZ17" i="1"/>
  <c r="BUS17" i="1"/>
  <c r="BUL17" i="1"/>
  <c r="BUE17" i="1"/>
  <c r="BTX17" i="1"/>
  <c r="BTX11" i="1"/>
  <c r="BTX13" i="1"/>
  <c r="BTX14" i="1"/>
  <c r="BTX15" i="1"/>
  <c r="BTX16" i="1"/>
  <c r="BTX19" i="1"/>
  <c r="BTY17" i="1"/>
  <c r="BTQ17" i="1"/>
  <c r="BTJ17" i="1"/>
  <c r="BTC17" i="1"/>
  <c r="BSV17" i="1"/>
  <c r="BSO17" i="1"/>
  <c r="BSH17" i="1"/>
  <c r="BSA17" i="1"/>
  <c r="BWI16" i="1"/>
  <c r="BWB16" i="1"/>
  <c r="BVU16" i="1"/>
  <c r="BVN16" i="1"/>
  <c r="BVG16" i="1"/>
  <c r="BUZ16" i="1"/>
  <c r="BUS16" i="1"/>
  <c r="BUL16" i="1"/>
  <c r="BUE16" i="1"/>
  <c r="BTQ16" i="1"/>
  <c r="BTJ16" i="1"/>
  <c r="BTC16" i="1"/>
  <c r="BSV16" i="1"/>
  <c r="BSO16" i="1"/>
  <c r="BSH16" i="1"/>
  <c r="BSA16" i="1"/>
  <c r="BWI15" i="1"/>
  <c r="BWB15" i="1"/>
  <c r="BVU15" i="1"/>
  <c r="BVN15" i="1"/>
  <c r="BVG15" i="1"/>
  <c r="BUZ15" i="1"/>
  <c r="BUS15" i="1"/>
  <c r="BUL15" i="1"/>
  <c r="BUE15" i="1"/>
  <c r="BTQ15" i="1"/>
  <c r="BTJ15" i="1"/>
  <c r="BTJ11" i="1"/>
  <c r="BTJ13" i="1"/>
  <c r="BTJ14" i="1"/>
  <c r="BTJ19" i="1"/>
  <c r="BTK15" i="1"/>
  <c r="BTC15" i="1"/>
  <c r="BSV15" i="1"/>
  <c r="BSO15" i="1"/>
  <c r="BSH15" i="1"/>
  <c r="BSA15" i="1"/>
  <c r="BWI14" i="1"/>
  <c r="BWB14" i="1"/>
  <c r="BVU14" i="1"/>
  <c r="BVN14" i="1"/>
  <c r="BVG14" i="1"/>
  <c r="BUZ14" i="1"/>
  <c r="BUS14" i="1"/>
  <c r="BUL14" i="1"/>
  <c r="BUE14" i="1"/>
  <c r="BTQ14" i="1"/>
  <c r="BTC14" i="1"/>
  <c r="BSV14" i="1"/>
  <c r="BSO14" i="1"/>
  <c r="BSH14" i="1"/>
  <c r="BSA14" i="1"/>
  <c r="BWB13" i="1"/>
  <c r="BVU13" i="1"/>
  <c r="BVN13" i="1"/>
  <c r="BVG13" i="1"/>
  <c r="BUZ13" i="1"/>
  <c r="BUS13" i="1"/>
  <c r="BUL13" i="1"/>
  <c r="BUE13" i="1"/>
  <c r="BUE11" i="1"/>
  <c r="BUE19" i="1"/>
  <c r="BTQ13" i="1"/>
  <c r="BTC13" i="1"/>
  <c r="BSV13" i="1"/>
  <c r="BSO13" i="1"/>
  <c r="BSH13" i="1"/>
  <c r="BSA13" i="1"/>
  <c r="BVG11" i="1"/>
  <c r="BUZ11" i="1"/>
  <c r="BUS11" i="1"/>
  <c r="BUL11" i="1"/>
  <c r="BUL19" i="1"/>
  <c r="BUM11" i="1"/>
  <c r="BUM8" i="1"/>
  <c r="BUM9" i="1"/>
  <c r="BUM10" i="1"/>
  <c r="BUM12" i="1"/>
  <c r="BUM13" i="1"/>
  <c r="BUM14" i="1"/>
  <c r="BUM15" i="1"/>
  <c r="BUM16" i="1"/>
  <c r="BUM17" i="1"/>
  <c r="BUM19" i="1"/>
  <c r="BTQ11" i="1"/>
  <c r="BTC11" i="1"/>
  <c r="BSV11" i="1"/>
  <c r="BSO11" i="1"/>
  <c r="BSH11" i="1"/>
  <c r="BSA11" i="1"/>
  <c r="F21" i="1"/>
  <c r="C206" i="4"/>
  <c r="BBH22" i="1"/>
  <c r="BBI21" i="1"/>
  <c r="BBI19" i="1"/>
  <c r="BBJ16" i="1"/>
  <c r="C207" i="4"/>
  <c r="BBO22" i="1"/>
  <c r="BBP21" i="1"/>
  <c r="BBP19" i="1"/>
  <c r="BBQ11" i="1"/>
  <c r="C208" i="4"/>
  <c r="BBV22" i="1"/>
  <c r="BBW21" i="1"/>
  <c r="BBW19" i="1"/>
  <c r="BBX15" i="1"/>
  <c r="C209" i="4"/>
  <c r="BCC22" i="1"/>
  <c r="BCD21" i="1"/>
  <c r="BCD19" i="1"/>
  <c r="BCD22" i="1"/>
  <c r="C210" i="4"/>
  <c r="BCJ22" i="1"/>
  <c r="BCK21" i="1"/>
  <c r="BCK19" i="1"/>
  <c r="BCL17" i="1"/>
  <c r="BCL8" i="1"/>
  <c r="C211" i="4"/>
  <c r="BCR19" i="1"/>
  <c r="BCS10" i="1"/>
  <c r="BCR21" i="1"/>
  <c r="BCR22" i="1"/>
  <c r="BCQ22" i="1"/>
  <c r="C212" i="4"/>
  <c r="BCY19" i="1"/>
  <c r="BCZ17" i="1"/>
  <c r="BCY21" i="1"/>
  <c r="BCX22" i="1"/>
  <c r="C213" i="4"/>
  <c r="BDE22" i="1"/>
  <c r="BDF21" i="1"/>
  <c r="BDF19" i="1"/>
  <c r="BDG13" i="1"/>
  <c r="C214" i="4"/>
  <c r="BDL22" i="1"/>
  <c r="BDM21" i="1"/>
  <c r="BDM19" i="1"/>
  <c r="BDN8" i="1"/>
  <c r="BDS22" i="1"/>
  <c r="BDT21" i="1"/>
  <c r="BDT19" i="1"/>
  <c r="BDU11" i="1"/>
  <c r="C215" i="4"/>
  <c r="C216" i="4"/>
  <c r="BDZ22" i="1"/>
  <c r="BEA21" i="1"/>
  <c r="BEA19" i="1"/>
  <c r="BEB8" i="1"/>
  <c r="C217" i="4"/>
  <c r="BEG22" i="1"/>
  <c r="BEH21" i="1"/>
  <c r="BEH19" i="1"/>
  <c r="BEI10" i="1"/>
  <c r="C219" i="4"/>
  <c r="C218" i="4"/>
  <c r="BEN22" i="1"/>
  <c r="BEO21" i="1"/>
  <c r="BEO19" i="1"/>
  <c r="BEP14" i="1"/>
  <c r="BEU22" i="1"/>
  <c r="BEV21" i="1"/>
  <c r="BEV19" i="1"/>
  <c r="BEV22" i="1"/>
  <c r="BEW17" i="1"/>
  <c r="C220" i="4"/>
  <c r="BFB22" i="1"/>
  <c r="BFC21" i="1"/>
  <c r="BFC19" i="1"/>
  <c r="C221" i="4"/>
  <c r="BFI22" i="1"/>
  <c r="BFJ21" i="1"/>
  <c r="BFJ19" i="1"/>
  <c r="BFK11" i="1"/>
  <c r="C222" i="4"/>
  <c r="BFP22" i="1"/>
  <c r="BFQ21" i="1"/>
  <c r="BFQ19" i="1"/>
  <c r="BFR8" i="1"/>
  <c r="C223" i="4"/>
  <c r="BFX19" i="1"/>
  <c r="BFY13" i="1"/>
  <c r="BFX21" i="1"/>
  <c r="BFW22" i="1"/>
  <c r="C224" i="4"/>
  <c r="BGE19" i="1"/>
  <c r="BGF10" i="1"/>
  <c r="BGE21" i="1"/>
  <c r="BGD22" i="1"/>
  <c r="C225" i="4"/>
  <c r="BGL19" i="1"/>
  <c r="BGM14" i="1"/>
  <c r="BGM15" i="1"/>
  <c r="BGL21" i="1"/>
  <c r="BGK22" i="1"/>
  <c r="C226" i="4"/>
  <c r="BGS19" i="1"/>
  <c r="BGT17" i="1"/>
  <c r="BGS21" i="1"/>
  <c r="BGR22" i="1"/>
  <c r="C227" i="4"/>
  <c r="BGZ19" i="1"/>
  <c r="BHA16" i="1"/>
  <c r="BGZ21" i="1"/>
  <c r="BGY22" i="1"/>
  <c r="BHN19" i="1"/>
  <c r="BHN21" i="1"/>
  <c r="BHM22" i="1"/>
  <c r="C228" i="4"/>
  <c r="BHF22" i="1"/>
  <c r="BHG21" i="1"/>
  <c r="BHG19" i="1"/>
  <c r="BHH14" i="1"/>
  <c r="C230" i="4"/>
  <c r="BHT22" i="1"/>
  <c r="BHU21" i="1"/>
  <c r="BHU19" i="1"/>
  <c r="BHV10" i="1"/>
  <c r="C231" i="4"/>
  <c r="BIA22" i="1"/>
  <c r="BIB21" i="1"/>
  <c r="BIB19" i="1"/>
  <c r="BIC8" i="1"/>
  <c r="C232" i="4"/>
  <c r="BIH22" i="1"/>
  <c r="BII21" i="1"/>
  <c r="BII19" i="1"/>
  <c r="BIJ16" i="1"/>
  <c r="C233" i="4"/>
  <c r="BIO22" i="1"/>
  <c r="BIP21" i="1"/>
  <c r="BIP19" i="1"/>
  <c r="BIQ8" i="1"/>
  <c r="BIQ9" i="1"/>
  <c r="BIQ10" i="1"/>
  <c r="BIQ11" i="1"/>
  <c r="BIQ12" i="1"/>
  <c r="BIQ13" i="1"/>
  <c r="BIQ14" i="1"/>
  <c r="BIQ15" i="1"/>
  <c r="BIQ16" i="1"/>
  <c r="BIQ17" i="1"/>
  <c r="BIQ19" i="1"/>
  <c r="C234" i="4"/>
  <c r="BIV22" i="1"/>
  <c r="BIW21" i="1"/>
  <c r="BIW19" i="1"/>
  <c r="BIX14" i="1"/>
  <c r="C235" i="4"/>
  <c r="C236" i="4"/>
  <c r="BJC22" i="1"/>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6" i="4"/>
  <c r="C275" i="4"/>
  <c r="C277" i="4"/>
  <c r="C278" i="4"/>
  <c r="D8" i="1"/>
  <c r="D9" i="1"/>
  <c r="D10" i="1"/>
  <c r="D11" i="1"/>
  <c r="D12" i="1"/>
  <c r="D13" i="1"/>
  <c r="D14" i="1"/>
  <c r="D15" i="1"/>
  <c r="D16" i="1"/>
  <c r="D17" i="1"/>
  <c r="D19" i="1"/>
  <c r="E10" i="1"/>
  <c r="B9" i="1"/>
  <c r="B10" i="1"/>
  <c r="B11" i="1"/>
  <c r="B12" i="1"/>
  <c r="B13" i="1"/>
  <c r="B14" i="1"/>
  <c r="B15" i="1"/>
  <c r="B16" i="1"/>
  <c r="B17" i="1"/>
  <c r="B19" i="1"/>
  <c r="B21" i="1"/>
  <c r="B22" i="1"/>
  <c r="C9" i="1"/>
  <c r="C15" i="1"/>
  <c r="D21" i="1"/>
  <c r="F19" i="1"/>
  <c r="G11" i="1"/>
  <c r="BLI17" i="1"/>
  <c r="BBC8" i="1"/>
  <c r="BBC12" i="1"/>
  <c r="BBC14" i="1"/>
  <c r="BBC13" i="1"/>
  <c r="BBC11" i="1"/>
  <c r="BLW11" i="1"/>
  <c r="BBC15" i="1"/>
  <c r="BOV17" i="1"/>
  <c r="BLI14" i="1"/>
  <c r="BLP15" i="1"/>
  <c r="BLI8" i="1"/>
  <c r="BFR15" i="1"/>
  <c r="BLB13" i="1"/>
  <c r="BHV15" i="1"/>
  <c r="BBX12" i="1"/>
  <c r="BBC16" i="1"/>
  <c r="BLI15" i="1"/>
  <c r="BLO22" i="1"/>
  <c r="BBX8" i="1"/>
  <c r="AXI14" i="1"/>
  <c r="BBX9" i="1"/>
  <c r="BGT12" i="1"/>
  <c r="BQS10" i="1"/>
  <c r="BAH8" i="1"/>
  <c r="BMR12" i="1"/>
  <c r="BAO15" i="1"/>
  <c r="AXW9" i="1"/>
  <c r="BMR14" i="1"/>
  <c r="BMR16" i="1"/>
  <c r="BXS13" i="1"/>
  <c r="BAO12" i="1"/>
  <c r="BPX13" i="1"/>
  <c r="BDN13" i="1"/>
  <c r="BLP17" i="1"/>
  <c r="BPX15" i="1"/>
  <c r="AZM10" i="1"/>
  <c r="BCS12" i="1"/>
  <c r="BOH14" i="1"/>
  <c r="BJE11" i="1"/>
  <c r="BLP12" i="1"/>
  <c r="BOV15" i="1"/>
  <c r="BLH22" i="1"/>
  <c r="BLP9" i="1"/>
  <c r="BLP11" i="1"/>
  <c r="G12" i="1"/>
  <c r="BHH11" i="1"/>
  <c r="G14" i="1"/>
  <c r="BJL10" i="1"/>
  <c r="BCS14" i="1"/>
  <c r="BPC12" i="1"/>
  <c r="BFR9" i="1"/>
  <c r="BLW8" i="1"/>
  <c r="BWX8" i="1"/>
  <c r="BCL9" i="1"/>
  <c r="BGS22" i="1"/>
  <c r="BWX12" i="1"/>
  <c r="BFQ22" i="1"/>
  <c r="BPC10" i="1"/>
  <c r="BWW22" i="1"/>
  <c r="BCK22" i="1"/>
  <c r="BFR11" i="1"/>
  <c r="BFR10" i="1"/>
  <c r="BWX14" i="1"/>
  <c r="BFR14" i="1"/>
  <c r="BLW17" i="1"/>
  <c r="BLW16" i="1"/>
  <c r="BBC9" i="1"/>
  <c r="BBC17" i="1"/>
  <c r="BBC19" i="1"/>
  <c r="BGM10" i="1"/>
  <c r="BQK22" i="1"/>
  <c r="G8" i="1"/>
  <c r="BLP8" i="1"/>
  <c r="BNF16" i="1"/>
  <c r="BOV8" i="1"/>
  <c r="BLB11" i="1"/>
  <c r="G13" i="1"/>
  <c r="BLP16" i="1"/>
  <c r="BCS11" i="1"/>
  <c r="BXE14" i="1"/>
  <c r="BOV16" i="1"/>
  <c r="BBB22" i="1"/>
  <c r="G17" i="1"/>
  <c r="BJL9" i="1"/>
  <c r="BLP13" i="1"/>
  <c r="BCZ14" i="1"/>
  <c r="G16" i="1"/>
  <c r="BMY14" i="1"/>
  <c r="BLP10" i="1"/>
  <c r="BQL11" i="1"/>
  <c r="BDN16" i="1"/>
  <c r="BGT13" i="1"/>
  <c r="BRM22" i="1"/>
  <c r="BMD16" i="1"/>
  <c r="G10" i="1"/>
  <c r="BOV13" i="1"/>
  <c r="BMD14" i="1"/>
  <c r="BMD10" i="1"/>
  <c r="BMD11" i="1"/>
  <c r="BGZ22" i="1"/>
  <c r="BMD9" i="1"/>
  <c r="BXE11" i="1"/>
  <c r="BBJ13" i="1"/>
  <c r="BMD17" i="1"/>
  <c r="BMD15" i="1"/>
  <c r="BMD8" i="1"/>
  <c r="BPJ9" i="1"/>
  <c r="BXE10" i="1"/>
  <c r="BPJ10" i="1"/>
  <c r="BPJ17" i="1"/>
  <c r="BIX17" i="1"/>
  <c r="BBJ8" i="1"/>
  <c r="BXE15" i="1"/>
  <c r="BHA13" i="1"/>
  <c r="BHA8" i="1"/>
  <c r="BHN22" i="1"/>
  <c r="AXW10" i="1"/>
  <c r="BLI13" i="1"/>
  <c r="BMY13" i="1"/>
  <c r="BMR8" i="1"/>
  <c r="BJL14" i="1"/>
  <c r="BAO14" i="1"/>
  <c r="BAO16" i="1"/>
  <c r="BGT16" i="1"/>
  <c r="AVL13" i="1"/>
  <c r="AXP11" i="1"/>
  <c r="BLI12" i="1"/>
  <c r="BMY11" i="1"/>
  <c r="BMR13" i="1"/>
  <c r="BJE8" i="1"/>
  <c r="BJL15" i="1"/>
  <c r="BLW10" i="1"/>
  <c r="BJK22" i="1"/>
  <c r="BAO9" i="1"/>
  <c r="AXW13" i="1"/>
  <c r="BGT8" i="1"/>
  <c r="BMX22" i="1"/>
  <c r="BQD22" i="1"/>
  <c r="AVL8" i="1"/>
  <c r="BIJ12" i="1"/>
  <c r="AVL11" i="1"/>
  <c r="BPW22" i="1"/>
  <c r="BMY12" i="1"/>
  <c r="BJE12" i="1"/>
  <c r="BMR15" i="1"/>
  <c r="BJL12" i="1"/>
  <c r="BJL8" i="1"/>
  <c r="BWX17" i="1"/>
  <c r="BGF16" i="1"/>
  <c r="AXP14" i="1"/>
  <c r="BMY9" i="1"/>
  <c r="BPX14" i="1"/>
  <c r="AXP15" i="1"/>
  <c r="BAO13" i="1"/>
  <c r="BJS14" i="1"/>
  <c r="BLW15" i="1"/>
  <c r="AXW11" i="1"/>
  <c r="AZS22" i="1"/>
  <c r="BJE15" i="1"/>
  <c r="BLW14" i="1"/>
  <c r="BPX11" i="1"/>
  <c r="BMY8" i="1"/>
  <c r="BMR10" i="1"/>
  <c r="BJE9" i="1"/>
  <c r="BPX8" i="1"/>
  <c r="BPX10" i="1"/>
  <c r="BPX12" i="1"/>
  <c r="BPX16" i="1"/>
  <c r="BPX17" i="1"/>
  <c r="BPX19" i="1"/>
  <c r="BJL11" i="1"/>
  <c r="BAO10" i="1"/>
  <c r="BAU22" i="1"/>
  <c r="AXW15" i="1"/>
  <c r="BWX16" i="1"/>
  <c r="BIX12" i="1"/>
  <c r="BMY15" i="1"/>
  <c r="BJE13" i="1"/>
  <c r="BJS8" i="1"/>
  <c r="BRT22" i="1"/>
  <c r="AXV22" i="1"/>
  <c r="AXW14" i="1"/>
  <c r="BLW12" i="1"/>
  <c r="BMQ22" i="1"/>
  <c r="BJS13" i="1"/>
  <c r="BMY17" i="1"/>
  <c r="BJL13" i="1"/>
  <c r="BJL17" i="1"/>
  <c r="AXW17" i="1"/>
  <c r="BPC17" i="1"/>
  <c r="BXZ13" i="1"/>
  <c r="BWX15" i="1"/>
  <c r="BLI9" i="1"/>
  <c r="BMR11" i="1"/>
  <c r="BFK16" i="1"/>
  <c r="BJS10" i="1"/>
  <c r="AXP13" i="1"/>
  <c r="BCZ11" i="1"/>
  <c r="BLW9" i="1"/>
  <c r="BIX10" i="1"/>
  <c r="BXZ10" i="1"/>
  <c r="BMR9" i="1"/>
  <c r="AXW12" i="1"/>
  <c r="BGF9" i="1"/>
  <c r="AVL17" i="1"/>
  <c r="AVL9" i="1"/>
  <c r="AVK22" i="1"/>
  <c r="BQS16" i="1"/>
  <c r="BQS17" i="1"/>
  <c r="BAH17" i="1"/>
  <c r="BKG10" i="1"/>
  <c r="AZF17" i="1"/>
  <c r="BQS8" i="1"/>
  <c r="BQS13" i="1"/>
  <c r="BJS9" i="1"/>
  <c r="BHV11" i="1"/>
  <c r="BIC16" i="1"/>
  <c r="AZF9" i="1"/>
  <c r="BGT9" i="1"/>
  <c r="BXZ16" i="1"/>
  <c r="BCS13" i="1"/>
  <c r="BAH10" i="1"/>
  <c r="BBI22" i="1"/>
  <c r="AZF11" i="1"/>
  <c r="AZF15" i="1"/>
  <c r="BHV8" i="1"/>
  <c r="BKG16" i="1"/>
  <c r="BXZ15" i="1"/>
  <c r="BQS11" i="1"/>
  <c r="BHV16" i="1"/>
  <c r="BHV9" i="1"/>
  <c r="AZF12" i="1"/>
  <c r="BBW22" i="1"/>
  <c r="BAH15" i="1"/>
  <c r="BKG12" i="1"/>
  <c r="BAH13" i="1"/>
  <c r="BMY16" i="1"/>
  <c r="AZF13" i="1"/>
  <c r="AZF16" i="1"/>
  <c r="BGT15" i="1"/>
  <c r="BKG8" i="1"/>
  <c r="BAH14" i="1"/>
  <c r="BKG9" i="1"/>
  <c r="BEP15" i="1"/>
  <c r="BAH12" i="1"/>
  <c r="BJS16" i="1"/>
  <c r="AYR8" i="1"/>
  <c r="BHV13" i="1"/>
  <c r="BHV14" i="1"/>
  <c r="AZF14" i="1"/>
  <c r="AZF8" i="1"/>
  <c r="BGT14" i="1"/>
  <c r="BEB14" i="1"/>
  <c r="BXZ17" i="1"/>
  <c r="BAH16" i="1"/>
  <c r="BHO12" i="1"/>
  <c r="BAH11" i="1"/>
  <c r="AYR13" i="1"/>
  <c r="BXZ9" i="1"/>
  <c r="BKG17" i="1"/>
  <c r="BQS15" i="1"/>
  <c r="AYQ22" i="1"/>
  <c r="BJS11" i="1"/>
  <c r="BJS15" i="1"/>
  <c r="BKG11" i="1"/>
  <c r="BXZ12" i="1"/>
  <c r="BGT11" i="1"/>
  <c r="BLB14" i="1"/>
  <c r="BEW9" i="1"/>
  <c r="BOH9" i="1"/>
  <c r="BRN9" i="1"/>
  <c r="BCZ12" i="1"/>
  <c r="BCZ15" i="1"/>
  <c r="BKU13" i="1"/>
  <c r="BAA11" i="1"/>
  <c r="BCS8" i="1"/>
  <c r="BQS14" i="1"/>
  <c r="AZZ22" i="1"/>
  <c r="AVL12" i="1"/>
  <c r="BAA12" i="1"/>
  <c r="BGF13" i="1"/>
  <c r="BLB10" i="1"/>
  <c r="BLB16" i="1"/>
  <c r="BOH15" i="1"/>
  <c r="BDN11" i="1"/>
  <c r="BFR13" i="1"/>
  <c r="BCL11" i="1"/>
  <c r="BFR17" i="1"/>
  <c r="BAA16" i="1"/>
  <c r="BFD12" i="1"/>
  <c r="BOV9" i="1"/>
  <c r="BAA9" i="1"/>
  <c r="BAA14" i="1"/>
  <c r="BCS16" i="1"/>
  <c r="BOV14" i="1"/>
  <c r="BUS19" i="1"/>
  <c r="BUT17" i="1"/>
  <c r="BLB15" i="1"/>
  <c r="BLB12" i="1"/>
  <c r="BOH11" i="1"/>
  <c r="BDN14" i="1"/>
  <c r="BCZ8" i="1"/>
  <c r="BCZ13" i="1"/>
  <c r="BFR16" i="1"/>
  <c r="BNF15" i="1"/>
  <c r="BCY22" i="1"/>
  <c r="BAA10" i="1"/>
  <c r="BRN17" i="1"/>
  <c r="BLB17" i="1"/>
  <c r="BOH16" i="1"/>
  <c r="BOH13" i="1"/>
  <c r="BDN17" i="1"/>
  <c r="BCZ9" i="1"/>
  <c r="BDN10" i="1"/>
  <c r="BIX16" i="1"/>
  <c r="BKG13" i="1"/>
  <c r="BKU17" i="1"/>
  <c r="BGF15" i="1"/>
  <c r="BQS9" i="1"/>
  <c r="BAA15" i="1"/>
  <c r="BCS9" i="1"/>
  <c r="BLV22" i="1"/>
  <c r="AVL10" i="1"/>
  <c r="AVL15" i="1"/>
  <c r="BRN13" i="1"/>
  <c r="BCZ10" i="1"/>
  <c r="BRN14" i="1"/>
  <c r="BOH17" i="1"/>
  <c r="BDN12" i="1"/>
  <c r="BIX13" i="1"/>
  <c r="BKT22" i="1"/>
  <c r="BCS17" i="1"/>
  <c r="BOV12" i="1"/>
  <c r="BKU14" i="1"/>
  <c r="BAN22" i="1"/>
  <c r="AVL14" i="1"/>
  <c r="BKU16" i="1"/>
  <c r="BRN10" i="1"/>
  <c r="BOA11" i="1"/>
  <c r="BDN15" i="1"/>
  <c r="BGF14" i="1"/>
  <c r="BRN12" i="1"/>
  <c r="BKU10" i="1"/>
  <c r="BTK11" i="1"/>
  <c r="BTK13" i="1"/>
  <c r="BOH12" i="1"/>
  <c r="BRN8" i="1"/>
  <c r="BRN15" i="1"/>
  <c r="BRN11" i="1"/>
  <c r="BFR12" i="1"/>
  <c r="BOH8" i="1"/>
  <c r="BAA8" i="1"/>
  <c r="BKU15" i="1"/>
  <c r="BOU22" i="1"/>
  <c r="BNF13" i="1"/>
  <c r="BLB8" i="1"/>
  <c r="BLB19" i="1"/>
  <c r="BKU8" i="1"/>
  <c r="BGF17" i="1"/>
  <c r="BCS15" i="1"/>
  <c r="BGE22" i="1"/>
  <c r="BDT22" i="1"/>
  <c r="BKM22" i="1"/>
  <c r="AZE22" i="1"/>
  <c r="AWG17" i="1"/>
  <c r="BPQ13" i="1"/>
  <c r="BMK10" i="1"/>
  <c r="BMC22" i="1"/>
  <c r="AXA22" i="1"/>
  <c r="AXB11" i="1"/>
  <c r="BAO17" i="1"/>
  <c r="AWN13" i="1"/>
  <c r="BKU12" i="1"/>
  <c r="AXB16" i="1"/>
  <c r="AXB14" i="1"/>
  <c r="BXK22" i="1"/>
  <c r="BOG22" i="1"/>
  <c r="BXY22" i="1"/>
  <c r="AWG13" i="1"/>
  <c r="BWQ8" i="1"/>
  <c r="BBQ10" i="1"/>
  <c r="AXI11" i="1"/>
  <c r="AYR14" i="1"/>
  <c r="BBQ12" i="1"/>
  <c r="BCL13" i="1"/>
  <c r="BNF9" i="1"/>
  <c r="BFD9" i="1"/>
  <c r="BQE16" i="1"/>
  <c r="BHU22" i="1"/>
  <c r="BGL22" i="1"/>
  <c r="AYX22" i="1"/>
  <c r="AVS16" i="1"/>
  <c r="AVZ11" i="1"/>
  <c r="AVS10" i="1"/>
  <c r="AYR12" i="1"/>
  <c r="BEB13" i="1"/>
  <c r="BAV11" i="1"/>
  <c r="BMK16" i="1"/>
  <c r="BFD11" i="1"/>
  <c r="AVS11" i="1"/>
  <c r="BPC16" i="1"/>
  <c r="AXI16" i="1"/>
  <c r="BBQ9" i="1"/>
  <c r="BEP13" i="1"/>
  <c r="AXI10" i="1"/>
  <c r="AYR11" i="1"/>
  <c r="BBQ17" i="1"/>
  <c r="BAV8" i="1"/>
  <c r="BAV9" i="1"/>
  <c r="BAV10" i="1"/>
  <c r="BAV12" i="1"/>
  <c r="BAV13" i="1"/>
  <c r="BAV14" i="1"/>
  <c r="BAV15" i="1"/>
  <c r="BAV17" i="1"/>
  <c r="BAV19" i="1"/>
  <c r="BBQ15" i="1"/>
  <c r="BEP8" i="1"/>
  <c r="BWQ11" i="1"/>
  <c r="BMK8" i="1"/>
  <c r="BPC15" i="1"/>
  <c r="BIW22" i="1"/>
  <c r="AVS15" i="1"/>
  <c r="BEB15" i="1"/>
  <c r="AXB12" i="1"/>
  <c r="BEO22" i="1"/>
  <c r="AXI9" i="1"/>
  <c r="AYD12" i="1"/>
  <c r="AYC22" i="1"/>
  <c r="BBQ8" i="1"/>
  <c r="BEB9" i="1"/>
  <c r="BCL16" i="1"/>
  <c r="AXB10" i="1"/>
  <c r="BEP11" i="1"/>
  <c r="BFD17" i="1"/>
  <c r="BPC14" i="1"/>
  <c r="BMK11" i="1"/>
  <c r="BEB17" i="1"/>
  <c r="AWG8" i="1"/>
  <c r="AWG9" i="1"/>
  <c r="AWG10" i="1"/>
  <c r="AWG11" i="1"/>
  <c r="AWG12" i="1"/>
  <c r="AWG14" i="1"/>
  <c r="AWG15" i="1"/>
  <c r="AWG19" i="1"/>
  <c r="AVS12" i="1"/>
  <c r="BEP10" i="1"/>
  <c r="BWQ14" i="1"/>
  <c r="AYR16" i="1"/>
  <c r="AYD9" i="1"/>
  <c r="AYD14" i="1"/>
  <c r="BGM12" i="1"/>
  <c r="BGM11" i="1"/>
  <c r="AXB8" i="1"/>
  <c r="BIC11" i="1"/>
  <c r="BPC11" i="1"/>
  <c r="BVU19" i="1"/>
  <c r="BVV10" i="1"/>
  <c r="BVV8" i="1"/>
  <c r="BVV9" i="1"/>
  <c r="BVV11" i="1"/>
  <c r="BVV12" i="1"/>
  <c r="BVV13" i="1"/>
  <c r="BVV14" i="1"/>
  <c r="BVV15" i="1"/>
  <c r="BVV16" i="1"/>
  <c r="BVV17" i="1"/>
  <c r="BVV19" i="1"/>
  <c r="BNE22" i="1"/>
  <c r="AVE16" i="1"/>
  <c r="AVS8" i="1"/>
  <c r="BWQ16" i="1"/>
  <c r="BNF8" i="1"/>
  <c r="AYR10" i="1"/>
  <c r="AYD17" i="1"/>
  <c r="BNF10" i="1"/>
  <c r="BWQ15" i="1"/>
  <c r="AXI17" i="1"/>
  <c r="AYD16" i="1"/>
  <c r="BGM16" i="1"/>
  <c r="BEB12" i="1"/>
  <c r="BEB11" i="1"/>
  <c r="AYD8" i="1"/>
  <c r="BQE10" i="1"/>
  <c r="BBQ16" i="1"/>
  <c r="BFD8" i="1"/>
  <c r="BMK13" i="1"/>
  <c r="BWQ9" i="1"/>
  <c r="BSA19" i="1"/>
  <c r="BSA22" i="1"/>
  <c r="BSB16" i="1"/>
  <c r="BVG19" i="1"/>
  <c r="BVH11" i="1"/>
  <c r="BTY11" i="1"/>
  <c r="BSO19" i="1"/>
  <c r="BSP10" i="1"/>
  <c r="BSP17" i="1"/>
  <c r="BKF22" i="1"/>
  <c r="AVS13" i="1"/>
  <c r="AXI8" i="1"/>
  <c r="BMJ22" i="1"/>
  <c r="AXB17" i="1"/>
  <c r="AXB9" i="1"/>
  <c r="AXI15" i="1"/>
  <c r="AYR9" i="1"/>
  <c r="AYD15" i="1"/>
  <c r="AYD10" i="1"/>
  <c r="BIJ11" i="1"/>
  <c r="BNF11" i="1"/>
  <c r="BNF14" i="1"/>
  <c r="BIB22" i="1"/>
  <c r="BMK12" i="1"/>
  <c r="BPC8" i="1"/>
  <c r="AVE11" i="1"/>
  <c r="AWF22" i="1"/>
  <c r="AUC19" i="1"/>
  <c r="BWQ10" i="1"/>
  <c r="AXI13" i="1"/>
  <c r="AYR17" i="1"/>
  <c r="BWQ17" i="1"/>
  <c r="BEB16" i="1"/>
  <c r="BBQ13" i="1"/>
  <c r="BEA22" i="1"/>
  <c r="AYD11" i="1"/>
  <c r="BWP22" i="1"/>
  <c r="BMK15" i="1"/>
  <c r="BBQ14" i="1"/>
  <c r="BQE13" i="1"/>
  <c r="BPC13" i="1"/>
  <c r="BNF12" i="1"/>
  <c r="BFD13" i="1"/>
  <c r="BMK14" i="1"/>
  <c r="AXB13" i="1"/>
  <c r="BQE9" i="1"/>
  <c r="BMK17" i="1"/>
  <c r="BWQ13" i="1"/>
  <c r="BQE12" i="1"/>
  <c r="BCL10" i="1"/>
  <c r="BQE17" i="1"/>
  <c r="BXZ8" i="1"/>
  <c r="BWI19" i="1"/>
  <c r="BWJ12" i="1"/>
  <c r="BWJ11" i="1"/>
  <c r="AVS9" i="1"/>
  <c r="AVZ17" i="1"/>
  <c r="BXS15" i="1"/>
  <c r="BDG12" i="1"/>
  <c r="G15" i="1"/>
  <c r="BGM13" i="1"/>
  <c r="BEP17" i="1"/>
  <c r="BFY8" i="1"/>
  <c r="BIX9" i="1"/>
  <c r="BQL9" i="1"/>
  <c r="BDU10" i="1"/>
  <c r="BXS11" i="1"/>
  <c r="BNM8" i="1"/>
  <c r="BQE11" i="1"/>
  <c r="BFC22" i="1"/>
  <c r="BXZ11" i="1"/>
  <c r="BKG14" i="1"/>
  <c r="BOA12" i="1"/>
  <c r="BKU9" i="1"/>
  <c r="BQE14" i="1"/>
  <c r="BWX13" i="1"/>
  <c r="AXP17" i="1"/>
  <c r="AVE13" i="1"/>
  <c r="AXO22" i="1"/>
  <c r="BNM16" i="1"/>
  <c r="BCE8" i="1"/>
  <c r="BQL12" i="1"/>
  <c r="BFY11" i="1"/>
  <c r="BNM9" i="1"/>
  <c r="BHH17" i="1"/>
  <c r="C10" i="1"/>
  <c r="E16" i="1"/>
  <c r="BJZ14" i="1"/>
  <c r="BQR22" i="1"/>
  <c r="AXP8" i="1"/>
  <c r="BNL22" i="1"/>
  <c r="BIJ9" i="1"/>
  <c r="BXS16" i="1"/>
  <c r="BDU8" i="1"/>
  <c r="BJZ10" i="1"/>
  <c r="BUZ19" i="1"/>
  <c r="BVA12" i="1"/>
  <c r="BTQ19" i="1"/>
  <c r="BTR14" i="1"/>
  <c r="BTQ22" i="1"/>
  <c r="BSH19" i="1"/>
  <c r="BSI11" i="1"/>
  <c r="BVN19" i="1"/>
  <c r="BVO11" i="1"/>
  <c r="BSV19" i="1"/>
  <c r="BSW12" i="1"/>
  <c r="BSW13" i="1"/>
  <c r="BWB19" i="1"/>
  <c r="BWC9" i="1"/>
  <c r="BWC8" i="1"/>
  <c r="BWC10" i="1"/>
  <c r="BWC11" i="1"/>
  <c r="BWC12" i="1"/>
  <c r="BWC13" i="1"/>
  <c r="BWC14" i="1"/>
  <c r="BWC15" i="1"/>
  <c r="BWC16" i="1"/>
  <c r="BWC17" i="1"/>
  <c r="BWC19" i="1"/>
  <c r="AWN8" i="1"/>
  <c r="AVZ16" i="1"/>
  <c r="BTC19" i="1"/>
  <c r="BTD17" i="1"/>
  <c r="BRG16" i="1"/>
  <c r="BCE12" i="1"/>
  <c r="BOO12" i="1"/>
  <c r="BDF22" i="1"/>
  <c r="AYK11" i="1"/>
  <c r="BIX8" i="1"/>
  <c r="BIX11" i="1"/>
  <c r="BFD10" i="1"/>
  <c r="BJY22" i="1"/>
  <c r="BEB10" i="1"/>
  <c r="BPB22" i="1"/>
  <c r="BXR22" i="1"/>
  <c r="AWU15" i="1"/>
  <c r="AWM22" i="1"/>
  <c r="AVZ8" i="1"/>
  <c r="BCE16" i="1"/>
  <c r="BOO13" i="1"/>
  <c r="BBJ14" i="1"/>
  <c r="BBJ10" i="1"/>
  <c r="BCE11" i="1"/>
  <c r="AXP12" i="1"/>
  <c r="BEP16" i="1"/>
  <c r="BIX15" i="1"/>
  <c r="BGM8" i="1"/>
  <c r="BHH12" i="1"/>
  <c r="BPQ8" i="1"/>
  <c r="BWX11" i="1"/>
  <c r="BQL15" i="1"/>
  <c r="BBP22" i="1"/>
  <c r="BFD15" i="1"/>
  <c r="BOV10" i="1"/>
  <c r="BWX9" i="1"/>
  <c r="BAA13" i="1"/>
  <c r="BEP12" i="1"/>
  <c r="BFY15" i="1"/>
  <c r="BLA22" i="1"/>
  <c r="AVZ14" i="1"/>
  <c r="BBJ9" i="1"/>
  <c r="BOO10" i="1"/>
  <c r="AXP16" i="1"/>
  <c r="BHH13" i="1"/>
  <c r="BOO8" i="1"/>
  <c r="BCE17" i="1"/>
  <c r="BFY10" i="1"/>
  <c r="AVZ12" i="1"/>
  <c r="AVZ13" i="1"/>
  <c r="BXS8" i="1"/>
  <c r="BBJ17" i="1"/>
  <c r="BEI17" i="1"/>
  <c r="BOO11" i="1"/>
  <c r="BQL10" i="1"/>
  <c r="BXS9" i="1"/>
  <c r="BBJ15" i="1"/>
  <c r="AZM14" i="1"/>
  <c r="BQL13" i="1"/>
  <c r="BIJ15" i="1"/>
  <c r="AXH22" i="1"/>
  <c r="BRG11" i="1"/>
  <c r="BOO17" i="1"/>
  <c r="BCE10" i="1"/>
  <c r="BXS12" i="1"/>
  <c r="BBJ11" i="1"/>
  <c r="BBJ12" i="1"/>
  <c r="BCE9" i="1"/>
  <c r="BJZ17" i="1"/>
  <c r="BDU9" i="1"/>
  <c r="BNM13" i="1"/>
  <c r="BIJ8" i="1"/>
  <c r="BIJ17" i="1"/>
  <c r="BII22" i="1"/>
  <c r="AXP9" i="1"/>
  <c r="BDU14" i="1"/>
  <c r="BJZ15" i="1"/>
  <c r="BDU16" i="1"/>
  <c r="BIJ10" i="1"/>
  <c r="BFX22" i="1"/>
  <c r="BCE13" i="1"/>
  <c r="BNM11" i="1"/>
  <c r="AWN12" i="1"/>
  <c r="BNM14" i="1"/>
  <c r="BXS14" i="1"/>
  <c r="BDG15" i="1"/>
  <c r="AYK15" i="1"/>
  <c r="BQL17" i="1"/>
  <c r="BJZ13" i="1"/>
  <c r="BJZ8" i="1"/>
  <c r="BNM10" i="1"/>
  <c r="BIJ13" i="1"/>
  <c r="BHH16" i="1"/>
  <c r="BNM17" i="1"/>
  <c r="G9" i="1"/>
  <c r="BNM12" i="1"/>
  <c r="ATH19" i="1"/>
  <c r="BQL14" i="1"/>
  <c r="BCE15" i="1"/>
  <c r="BQL8" i="1"/>
  <c r="BOO16" i="1"/>
  <c r="BJZ12" i="1"/>
  <c r="BIJ14" i="1"/>
  <c r="BJZ9" i="1"/>
  <c r="AWN10" i="1"/>
  <c r="BXL15" i="1"/>
  <c r="BHO16" i="1"/>
  <c r="BEH22" i="1"/>
  <c r="BDG14" i="1"/>
  <c r="BNT12" i="1"/>
  <c r="BRF22" i="1"/>
  <c r="BOA15" i="1"/>
  <c r="AZM8" i="1"/>
  <c r="BOA17" i="1"/>
  <c r="AYK10" i="1"/>
  <c r="BPQ16" i="1"/>
  <c r="BIC13" i="1"/>
  <c r="BIC14" i="1"/>
  <c r="BFY14" i="1"/>
  <c r="BIC15" i="1"/>
  <c r="BHH8" i="1"/>
  <c r="BHA12" i="1"/>
  <c r="BFY16" i="1"/>
  <c r="BDU15" i="1"/>
  <c r="BXS10" i="1"/>
  <c r="AWU9" i="1"/>
  <c r="AVE14" i="1"/>
  <c r="AWN11" i="1"/>
  <c r="BHO9" i="1"/>
  <c r="BFK10" i="1"/>
  <c r="BEI15" i="1"/>
  <c r="BDG11" i="1"/>
  <c r="BQY22" i="1"/>
  <c r="BEI16" i="1"/>
  <c r="BEI13" i="1"/>
  <c r="BPQ15" i="1"/>
  <c r="AZL22" i="1"/>
  <c r="BHO14" i="1"/>
  <c r="BPJ15" i="1"/>
  <c r="BFK15" i="1"/>
  <c r="BEI14" i="1"/>
  <c r="BXL13" i="1"/>
  <c r="BNT17" i="1"/>
  <c r="BDG16" i="1"/>
  <c r="BNT11" i="1"/>
  <c r="BPJ14" i="1"/>
  <c r="BFK13" i="1"/>
  <c r="BIC10" i="1"/>
  <c r="BHO17" i="1"/>
  <c r="AWU17" i="1"/>
  <c r="AWN16" i="1"/>
  <c r="AVS14" i="1"/>
  <c r="BFK14" i="1"/>
  <c r="BEI11" i="1"/>
  <c r="BFK8" i="1"/>
  <c r="BPI22" i="1"/>
  <c r="BDG10" i="1"/>
  <c r="BXE12" i="1"/>
  <c r="BIC9" i="1"/>
  <c r="BRG9" i="1"/>
  <c r="BPQ12" i="1"/>
  <c r="BFY17" i="1"/>
  <c r="BDU13" i="1"/>
  <c r="AWU13" i="1"/>
  <c r="AVZ10" i="1"/>
  <c r="AVZ15" i="1"/>
  <c r="AVZ19" i="1"/>
  <c r="AVR22" i="1"/>
  <c r="BFK12" i="1"/>
  <c r="BXL8" i="1"/>
  <c r="BEI12" i="1"/>
  <c r="BHO15" i="1"/>
  <c r="BFK9" i="1"/>
  <c r="AYK13" i="1"/>
  <c r="BOA14" i="1"/>
  <c r="BOA10" i="1"/>
  <c r="BQZ13" i="1"/>
  <c r="BIC12" i="1"/>
  <c r="BHG22" i="1"/>
  <c r="BHH10" i="1"/>
  <c r="BFY9" i="1"/>
  <c r="BDU12" i="1"/>
  <c r="BHA11" i="1"/>
  <c r="AWU11" i="1"/>
  <c r="AVE10" i="1"/>
  <c r="BRG13" i="1"/>
  <c r="BEW15" i="1"/>
  <c r="BEI9" i="1"/>
  <c r="BHO11" i="1"/>
  <c r="AZM9" i="1"/>
  <c r="BHO10" i="1"/>
  <c r="BXE16" i="1"/>
  <c r="AYK16" i="1"/>
  <c r="BOA9" i="1"/>
  <c r="BXD22" i="1"/>
  <c r="BHH9" i="1"/>
  <c r="BHH15" i="1"/>
  <c r="BPQ17" i="1"/>
  <c r="BJZ16" i="1"/>
  <c r="AXW16" i="1"/>
  <c r="AXW19" i="1"/>
  <c r="AVY22" i="1"/>
  <c r="AWT22" i="1"/>
  <c r="AWN14" i="1"/>
  <c r="AVE17" i="1"/>
  <c r="BQZ14" i="1"/>
  <c r="AYK17" i="1"/>
  <c r="AYK8" i="1"/>
  <c r="BXL16" i="1"/>
  <c r="BRG12" i="1"/>
  <c r="BEW16" i="1"/>
  <c r="BRG8" i="1"/>
  <c r="BRG14" i="1"/>
  <c r="BRG15" i="1"/>
  <c r="BRG17" i="1"/>
  <c r="BRG19" i="1"/>
  <c r="AZM16" i="1"/>
  <c r="BNT14" i="1"/>
  <c r="BEW10" i="1"/>
  <c r="BEW13" i="1"/>
  <c r="BQZ17" i="1"/>
  <c r="BHO8" i="1"/>
  <c r="BEW8" i="1"/>
  <c r="BXL12" i="1"/>
  <c r="BEW12" i="1"/>
  <c r="BXL10" i="1"/>
  <c r="AZM13" i="1"/>
  <c r="BOA8" i="1"/>
  <c r="BNZ22" i="1"/>
  <c r="BQZ11" i="1"/>
  <c r="BIP22" i="1"/>
  <c r="BPQ9" i="1"/>
  <c r="AZM11" i="1"/>
  <c r="BHA17" i="1"/>
  <c r="BPP22" i="1"/>
  <c r="AWU10" i="1"/>
  <c r="AVE8" i="1"/>
  <c r="BQZ8" i="1"/>
  <c r="BPJ12" i="1"/>
  <c r="BXL14" i="1"/>
  <c r="BEW11" i="1"/>
  <c r="AZM15" i="1"/>
  <c r="BDG9" i="1"/>
  <c r="BNT10" i="1"/>
  <c r="AYK9" i="1"/>
  <c r="AYK12" i="1"/>
  <c r="BQZ10" i="1"/>
  <c r="BPQ10" i="1"/>
  <c r="BXE9" i="1"/>
  <c r="BEW14" i="1"/>
  <c r="BDU17" i="1"/>
  <c r="BHA10" i="1"/>
  <c r="BXE8" i="1"/>
  <c r="BHO13" i="1"/>
  <c r="BPJ13" i="1"/>
  <c r="BQZ9" i="1"/>
  <c r="BXE17" i="1"/>
  <c r="AWU16" i="1"/>
  <c r="AWN15" i="1"/>
  <c r="BPJ8" i="1"/>
  <c r="BXL9" i="1"/>
  <c r="AZM12" i="1"/>
  <c r="BDG8" i="1"/>
  <c r="BPJ11" i="1"/>
  <c r="BXL11" i="1"/>
  <c r="BOA13" i="1"/>
  <c r="BPQ14" i="1"/>
  <c r="BDG17" i="1"/>
  <c r="BFY12" i="1"/>
  <c r="AVE15" i="1"/>
  <c r="E9" i="1"/>
  <c r="E11" i="1"/>
  <c r="D22" i="1"/>
  <c r="F22" i="1"/>
  <c r="E14" i="1"/>
  <c r="E12" i="1"/>
  <c r="BLP19" i="1"/>
  <c r="BMR19" i="1"/>
  <c r="BTD9" i="1"/>
  <c r="BSP15" i="1"/>
  <c r="AXI19" i="1"/>
  <c r="BMY19" i="1"/>
  <c r="BSP16" i="1"/>
  <c r="BLW19" i="1"/>
  <c r="BSO22" i="1"/>
  <c r="BFR19" i="1"/>
  <c r="BUS22" i="1"/>
  <c r="BUT11" i="1"/>
  <c r="AZF19" i="1"/>
  <c r="BJL19" i="1"/>
  <c r="BSB12" i="1"/>
  <c r="BOV19" i="1"/>
  <c r="BSB13" i="1"/>
  <c r="BWJ17" i="1"/>
  <c r="AVL19" i="1"/>
  <c r="BSP11" i="1"/>
  <c r="BKG19" i="1"/>
  <c r="BOH19" i="1"/>
  <c r="BCS19" i="1"/>
  <c r="BAH19" i="1"/>
  <c r="BSP14" i="1"/>
  <c r="BSI12" i="1"/>
  <c r="BSP8" i="1"/>
  <c r="BSP9" i="1"/>
  <c r="BSP12" i="1"/>
  <c r="BSP13" i="1"/>
  <c r="BSP19" i="1"/>
  <c r="BAO19" i="1"/>
  <c r="BRN19" i="1"/>
  <c r="BSI15" i="1"/>
  <c r="BSB17" i="1"/>
  <c r="BTR9" i="1"/>
  <c r="BSI8" i="1"/>
  <c r="C16" i="1"/>
  <c r="C12" i="1"/>
  <c r="C11" i="1"/>
  <c r="BTD16" i="1"/>
  <c r="G19" i="1"/>
  <c r="BSV22" i="1"/>
  <c r="BTR15" i="1"/>
  <c r="BQS19" i="1"/>
  <c r="BAA19" i="1"/>
  <c r="BVA8" i="1"/>
  <c r="BVA9" i="1"/>
  <c r="BVA10" i="1"/>
  <c r="BVA11" i="1"/>
  <c r="BVA13" i="1"/>
  <c r="BVA14" i="1"/>
  <c r="BVA15" i="1"/>
  <c r="BVA16" i="1"/>
  <c r="BVA17" i="1"/>
  <c r="BVA19" i="1"/>
  <c r="BWJ13" i="1"/>
  <c r="BUT13" i="1"/>
  <c r="BTX22" i="1"/>
  <c r="BSB9" i="1"/>
  <c r="BWJ16" i="1"/>
  <c r="BTK14" i="1"/>
  <c r="BUT14" i="1"/>
  <c r="BTR11" i="1"/>
  <c r="BUT9" i="1"/>
  <c r="BWJ10" i="1"/>
  <c r="BSB14" i="1"/>
  <c r="BTK10" i="1"/>
  <c r="BXZ19" i="1"/>
  <c r="BUT10" i="1"/>
  <c r="BWJ14" i="1"/>
  <c r="BUT15" i="1"/>
  <c r="BTJ22" i="1"/>
  <c r="BVU22" i="1"/>
  <c r="BUT16" i="1"/>
  <c r="BSW17" i="1"/>
  <c r="BWJ15" i="1"/>
  <c r="BTK12" i="1"/>
  <c r="C8" i="1"/>
  <c r="C13" i="1"/>
  <c r="C14" i="1"/>
  <c r="C17" i="1"/>
  <c r="C19" i="1"/>
  <c r="BTD15" i="1"/>
  <c r="BTK17" i="1"/>
  <c r="BTK16" i="1"/>
  <c r="BTR17" i="1"/>
  <c r="BSB10" i="1"/>
  <c r="BTK8" i="1"/>
  <c r="AYR19" i="1"/>
  <c r="BWI22" i="1"/>
  <c r="BTR12" i="1"/>
  <c r="BWJ8" i="1"/>
  <c r="BSB15" i="1"/>
  <c r="BVO15" i="1"/>
  <c r="BKU19" i="1"/>
  <c r="BVO17" i="1"/>
  <c r="BMK19" i="1"/>
  <c r="BWQ19" i="1"/>
  <c r="BVO10" i="1"/>
  <c r="E8" i="1"/>
  <c r="BSI17" i="1"/>
  <c r="BBJ19" i="1"/>
  <c r="BBQ19" i="1"/>
  <c r="AVS19" i="1"/>
  <c r="AYD19" i="1"/>
  <c r="BNF19" i="1"/>
  <c r="AXB19" i="1"/>
  <c r="BPC19" i="1"/>
  <c r="BTY15" i="1"/>
  <c r="BPJ19" i="1"/>
  <c r="E13" i="1"/>
  <c r="BVO9" i="1"/>
  <c r="BSB11" i="1"/>
  <c r="BTY13" i="1"/>
  <c r="BVH10" i="1"/>
  <c r="BFY19" i="1"/>
  <c r="BTY14" i="1"/>
  <c r="BVH16" i="1"/>
  <c r="BEB19" i="1"/>
  <c r="BVH15" i="1"/>
  <c r="BSB8" i="1"/>
  <c r="BSB19" i="1"/>
  <c r="BTY8" i="1"/>
  <c r="BVG22" i="1"/>
  <c r="BTD12" i="1"/>
  <c r="BTY16" i="1"/>
  <c r="BVH12" i="1"/>
  <c r="BTY12" i="1"/>
  <c r="BVH13" i="1"/>
  <c r="BTD14" i="1"/>
  <c r="E17" i="1"/>
  <c r="BSI10" i="1"/>
  <c r="BTC22" i="1"/>
  <c r="BTY9" i="1"/>
  <c r="BVH17" i="1"/>
  <c r="BUZ22" i="1"/>
  <c r="BIX19" i="1"/>
  <c r="BVO8" i="1"/>
  <c r="BDU19" i="1"/>
  <c r="BVO16" i="1"/>
  <c r="BSI14" i="1"/>
  <c r="BTR16" i="1"/>
  <c r="BTD11" i="1"/>
  <c r="BSW11" i="1"/>
  <c r="BVN22" i="1"/>
  <c r="BSH22" i="1"/>
  <c r="BTD13" i="1"/>
  <c r="BWX19" i="1"/>
  <c r="AXP19" i="1"/>
  <c r="BSW8" i="1"/>
  <c r="BPQ19" i="1"/>
  <c r="BSW16" i="1"/>
  <c r="BVO12" i="1"/>
  <c r="BSI16" i="1"/>
  <c r="BTD8" i="1"/>
  <c r="BTD10" i="1"/>
  <c r="BTD19" i="1"/>
  <c r="BJZ19" i="1"/>
  <c r="BVO14" i="1"/>
  <c r="BSI9" i="1"/>
  <c r="BIJ19" i="1"/>
  <c r="BXS19" i="1"/>
  <c r="BSW9" i="1"/>
  <c r="BNM19" i="1"/>
  <c r="BQL19" i="1"/>
  <c r="BSW15" i="1"/>
  <c r="BSW10" i="1"/>
  <c r="BXE19" i="1"/>
  <c r="AZM19" i="1"/>
  <c r="BHH19" i="1"/>
  <c r="BXL19" i="1"/>
  <c r="AYK19" i="1"/>
  <c r="BHO19" i="1"/>
  <c r="BOA19" i="1"/>
  <c r="BEW19" i="1"/>
  <c r="BDG19" i="1"/>
  <c r="MS16" i="1"/>
  <c r="MS10" i="1"/>
  <c r="MS8" i="1"/>
  <c r="MN19" i="1"/>
  <c r="MS13" i="1"/>
  <c r="MS12" i="1"/>
  <c r="MS15" i="1"/>
  <c r="MS11" i="1"/>
  <c r="MS9" i="1"/>
  <c r="MR22" i="1"/>
  <c r="MS17" i="1"/>
  <c r="NG10" i="1"/>
  <c r="NF22" i="1"/>
  <c r="NG13" i="1"/>
  <c r="NG11" i="1"/>
  <c r="NG16" i="1"/>
  <c r="NG9" i="1"/>
  <c r="NB19" i="1"/>
  <c r="NG15" i="1"/>
  <c r="NG12" i="1"/>
  <c r="NG17" i="1"/>
  <c r="NI19" i="1"/>
  <c r="NP19" i="1"/>
  <c r="NU15" i="1"/>
  <c r="NU9" i="1"/>
  <c r="NT22" i="1"/>
  <c r="NU11" i="1"/>
  <c r="NU14" i="1"/>
  <c r="NU17" i="1"/>
  <c r="NU16" i="1"/>
  <c r="NU13" i="1"/>
  <c r="NY19" i="1"/>
  <c r="OB13" i="1"/>
  <c r="NW19" i="1"/>
  <c r="OB12" i="1"/>
  <c r="OB9" i="1"/>
  <c r="OB14" i="1"/>
  <c r="OB17" i="1"/>
  <c r="OB11" i="1"/>
  <c r="OB8" i="1"/>
  <c r="OA22" i="1"/>
  <c r="OB16" i="1"/>
  <c r="OB10" i="1"/>
  <c r="OI15" i="1"/>
  <c r="OI16" i="1"/>
  <c r="OI8" i="1"/>
  <c r="OI17" i="1"/>
  <c r="OI10" i="1"/>
  <c r="OI13" i="1"/>
  <c r="OI14" i="1"/>
  <c r="OI9" i="1"/>
  <c r="OI12" i="1"/>
  <c r="OH22" i="1"/>
  <c r="E15" i="1"/>
  <c r="E19" i="1"/>
  <c r="BUF17" i="1"/>
  <c r="BUF11" i="1"/>
  <c r="BUF14" i="1"/>
  <c r="BUF15" i="1"/>
  <c r="BUF10" i="1"/>
  <c r="BUF16" i="1"/>
  <c r="BUF13" i="1"/>
  <c r="BUF12" i="1"/>
  <c r="BUE22" i="1"/>
  <c r="BUF9" i="1"/>
  <c r="BUF8" i="1"/>
  <c r="BLI16" i="1"/>
  <c r="BLI19" i="1"/>
  <c r="BSW14" i="1"/>
  <c r="BSW19" i="1"/>
  <c r="BTR13" i="1"/>
  <c r="BVH14" i="1"/>
  <c r="BUL22" i="1"/>
  <c r="BWJ9" i="1"/>
  <c r="BWJ19" i="1"/>
  <c r="BUT8" i="1"/>
  <c r="BTR10" i="1"/>
  <c r="BTR8" i="1"/>
  <c r="BUT12" i="1"/>
  <c r="BWB22" i="1"/>
  <c r="BFJ22" i="1"/>
  <c r="BQZ15" i="1"/>
  <c r="BQZ16" i="1"/>
  <c r="BQZ19" i="1"/>
  <c r="AVD22" i="1"/>
  <c r="BNS22" i="1"/>
  <c r="BNT8" i="1"/>
  <c r="BGM9" i="1"/>
  <c r="BOO15" i="1"/>
  <c r="BOO14" i="1"/>
  <c r="BOO19" i="1"/>
  <c r="BGM17" i="1"/>
  <c r="BGM19" i="1"/>
  <c r="AWU8" i="1"/>
  <c r="BCZ16" i="1"/>
  <c r="BCZ19" i="1"/>
  <c r="BDM22" i="1"/>
  <c r="BGF12" i="1"/>
  <c r="BCL12" i="1"/>
  <c r="BJS17" i="1"/>
  <c r="BJS19" i="1"/>
  <c r="BHA14" i="1"/>
  <c r="BHA15" i="1"/>
  <c r="BNT15" i="1"/>
  <c r="BEI8" i="1"/>
  <c r="BEI19" i="1"/>
  <c r="BCE14" i="1"/>
  <c r="BCE19" i="1"/>
  <c r="BMD12" i="1"/>
  <c r="BMD19" i="1"/>
  <c r="ARR13" i="1"/>
  <c r="ARR12" i="1"/>
  <c r="ARR14" i="1"/>
  <c r="ARQ22" i="1"/>
  <c r="ARR8" i="1"/>
  <c r="ARR11" i="1"/>
  <c r="ARR10" i="1"/>
  <c r="ARR15" i="1"/>
  <c r="ARR16" i="1"/>
  <c r="BQE8" i="1"/>
  <c r="BQE19" i="1"/>
  <c r="ARY17" i="1"/>
  <c r="ARY15" i="1"/>
  <c r="ARY13" i="1"/>
  <c r="ARY16" i="1"/>
  <c r="ARY9" i="1"/>
  <c r="ARY8" i="1"/>
  <c r="ARY19" i="1"/>
  <c r="ARX22" i="1"/>
  <c r="ATO11" i="1"/>
  <c r="ATO17" i="1"/>
  <c r="ATO8" i="1"/>
  <c r="ATO12" i="1"/>
  <c r="ATN22" i="1"/>
  <c r="ATO13" i="1"/>
  <c r="ATO14" i="1"/>
  <c r="ATO9" i="1"/>
  <c r="BHA9" i="1"/>
  <c r="BHA19" i="1"/>
  <c r="ASM15" i="1"/>
  <c r="ASM12" i="1"/>
  <c r="ASM17" i="1"/>
  <c r="ASM10" i="1"/>
  <c r="ASL22" i="1"/>
  <c r="ASM8" i="1"/>
  <c r="BBX11" i="1"/>
  <c r="BBX17" i="1"/>
  <c r="BBX10" i="1"/>
  <c r="BBX14" i="1"/>
  <c r="BBX16" i="1"/>
  <c r="ATO16" i="1"/>
  <c r="AST14" i="1"/>
  <c r="AST13" i="1"/>
  <c r="AST8" i="1"/>
  <c r="AST16" i="1"/>
  <c r="AST19" i="1"/>
  <c r="ASS22" i="1"/>
  <c r="ANQ19" i="1"/>
  <c r="BTY10" i="1"/>
  <c r="BTY19" i="1"/>
  <c r="BVH9" i="1"/>
  <c r="BVO13" i="1"/>
  <c r="BVO19" i="1"/>
  <c r="BTK9" i="1"/>
  <c r="BTK19" i="1"/>
  <c r="BSI13" i="1"/>
  <c r="BSI19" i="1"/>
  <c r="BVH8" i="1"/>
  <c r="BVH19" i="1"/>
  <c r="BNT13" i="1"/>
  <c r="AVE9" i="1"/>
  <c r="AVE19" i="1"/>
  <c r="BIC17" i="1"/>
  <c r="BIC19" i="1"/>
  <c r="AWN9" i="1"/>
  <c r="AWN19" i="1"/>
  <c r="BFK17" i="1"/>
  <c r="BFK19" i="1"/>
  <c r="AWU12" i="1"/>
  <c r="BHV17" i="1"/>
  <c r="BCL15" i="1"/>
  <c r="BCL14" i="1"/>
  <c r="BJD22" i="1"/>
  <c r="BEP9" i="1"/>
  <c r="BEP19" i="1"/>
  <c r="BGF11" i="1"/>
  <c r="BGF8" i="1"/>
  <c r="BDN9" i="1"/>
  <c r="BDN19" i="1"/>
  <c r="BHV12" i="1"/>
  <c r="BHV19" i="1"/>
  <c r="BGT10" i="1"/>
  <c r="BGT19" i="1"/>
  <c r="BJE14" i="1"/>
  <c r="BJR22" i="1"/>
  <c r="BBX13" i="1"/>
  <c r="ATO10" i="1"/>
  <c r="AUJ9" i="1"/>
  <c r="AUI22" i="1"/>
  <c r="AUJ15" i="1"/>
  <c r="AUJ11" i="1"/>
  <c r="AUJ13" i="1"/>
  <c r="AUJ16" i="1"/>
  <c r="AUJ8" i="1"/>
  <c r="AUJ10" i="1"/>
  <c r="AUJ17" i="1"/>
  <c r="ASM16" i="1"/>
  <c r="ARR17" i="1"/>
  <c r="AUQ14" i="1"/>
  <c r="AUQ11" i="1"/>
  <c r="AUQ16" i="1"/>
  <c r="AUQ8" i="1"/>
  <c r="AUQ12" i="1"/>
  <c r="AUQ13" i="1"/>
  <c r="VI16" i="1"/>
  <c r="VI15" i="1"/>
  <c r="VI8" i="1"/>
  <c r="VI9" i="1"/>
  <c r="VI11" i="1"/>
  <c r="VH22" i="1"/>
  <c r="VI12" i="1"/>
  <c r="BJE17" i="1"/>
  <c r="BJE10" i="1"/>
  <c r="BJE19" i="1"/>
  <c r="BFD16" i="1"/>
  <c r="BFD14" i="1"/>
  <c r="BFD19" i="1"/>
  <c r="ASM9" i="1"/>
  <c r="ATA16" i="1"/>
  <c r="AQI8" i="1"/>
  <c r="ARD12" i="1"/>
  <c r="AQP15" i="1"/>
  <c r="APU8" i="1"/>
  <c r="APU19" i="1"/>
  <c r="AOE10" i="1"/>
  <c r="ANW22" i="1"/>
  <c r="AMH14" i="1"/>
  <c r="AMA8" i="1"/>
  <c r="ALT12" i="1"/>
  <c r="ALT19" i="1"/>
  <c r="ALM16" i="1"/>
  <c r="AKR17" i="1"/>
  <c r="AJV22" i="1"/>
  <c r="AJW15" i="1"/>
  <c r="AJW19" i="1"/>
  <c r="AIU9" i="1"/>
  <c r="AIU12" i="1"/>
  <c r="AJA22" i="1"/>
  <c r="AIG10" i="1"/>
  <c r="AIG9" i="1"/>
  <c r="AGX12" i="1"/>
  <c r="AGJ8" i="1"/>
  <c r="AGW22" i="1"/>
  <c r="AEF11" i="1"/>
  <c r="AFH13" i="1"/>
  <c r="AFA12" i="1"/>
  <c r="ADY13" i="1"/>
  <c r="ACP9" i="1"/>
  <c r="ACP11" i="1"/>
  <c r="ACP14" i="1"/>
  <c r="ACP15" i="1"/>
  <c r="ACP19" i="1"/>
  <c r="ABG17" i="1"/>
  <c r="ACB17" i="1"/>
  <c r="YO12" i="1"/>
  <c r="ZJ16" i="1"/>
  <c r="ZQ13" i="1"/>
  <c r="ZX10" i="1"/>
  <c r="ZI22" i="1"/>
  <c r="WY10" i="1"/>
  <c r="XM17" i="1"/>
  <c r="XT10" i="1"/>
  <c r="SD22" i="1"/>
  <c r="SQ10" i="1"/>
  <c r="SQ12" i="1"/>
  <c r="SQ17" i="1"/>
  <c r="SQ9" i="1"/>
  <c r="QL19" i="1"/>
  <c r="QM17" i="1"/>
  <c r="ATV9" i="1"/>
  <c r="ASF14" i="1"/>
  <c r="ASF16" i="1"/>
  <c r="ASF19" i="1"/>
  <c r="ATA12" i="1"/>
  <c r="AQH22" i="1"/>
  <c r="AQP9" i="1"/>
  <c r="AQP11" i="1"/>
  <c r="AQP13" i="1"/>
  <c r="AQP19" i="1"/>
  <c r="ARD9" i="1"/>
  <c r="AQB16" i="1"/>
  <c r="APN8" i="1"/>
  <c r="AQI12" i="1"/>
  <c r="AOZ16" i="1"/>
  <c r="AOE8" i="1"/>
  <c r="ANX11" i="1"/>
  <c r="ANX15" i="1"/>
  <c r="AMO9" i="1"/>
  <c r="AMO10" i="1"/>
  <c r="AMO13" i="1"/>
  <c r="AMO17" i="1"/>
  <c r="AMO19" i="1"/>
  <c r="AMH9" i="1"/>
  <c r="AMH12" i="1"/>
  <c r="AMH13" i="1"/>
  <c r="AMH19" i="1"/>
  <c r="AMA12" i="1"/>
  <c r="ANC10" i="1"/>
  <c r="ALM13" i="1"/>
  <c r="AKD15" i="1"/>
  <c r="ALM17" i="1"/>
  <c r="AKR11" i="1"/>
  <c r="AKD13" i="1"/>
  <c r="AKD14" i="1"/>
  <c r="AIT22" i="1"/>
  <c r="AJB13" i="1"/>
  <c r="AHS11" i="1"/>
  <c r="AHL14" i="1"/>
  <c r="AHL16" i="1"/>
  <c r="AFH14" i="1"/>
  <c r="AEF10" i="1"/>
  <c r="ADY17" i="1"/>
  <c r="ADJ22" i="1"/>
  <c r="ACW8" i="1"/>
  <c r="ACW14" i="1"/>
  <c r="AAZ12" i="1"/>
  <c r="AAZ14" i="1"/>
  <c r="AAZ10" i="1"/>
  <c r="YO11" i="1"/>
  <c r="ZX9" i="1"/>
  <c r="WY9" i="1"/>
  <c r="WY11" i="1"/>
  <c r="WY12" i="1"/>
  <c r="WY16" i="1"/>
  <c r="WY17" i="1"/>
  <c r="WY19" i="1"/>
  <c r="XT9" i="1"/>
  <c r="YA8" i="1"/>
  <c r="YA10" i="1"/>
  <c r="YA12" i="1"/>
  <c r="YA16" i="1"/>
  <c r="VI17" i="1"/>
  <c r="UG15" i="1"/>
  <c r="ANC8" i="1"/>
  <c r="AMA16" i="1"/>
  <c r="AJB19" i="1"/>
  <c r="AIN11" i="1"/>
  <c r="AIN14" i="1"/>
  <c r="AHE19" i="1"/>
  <c r="AET19" i="1"/>
  <c r="ABG9" i="1"/>
  <c r="ABG12" i="1"/>
  <c r="ZJ10" i="1"/>
  <c r="ZJ17" i="1"/>
  <c r="XF15" i="1"/>
  <c r="XF10" i="1"/>
  <c r="UT19" i="1"/>
  <c r="UU15" i="1"/>
  <c r="UU16" i="1"/>
  <c r="UG14" i="1"/>
  <c r="AKK10" i="1"/>
  <c r="AKK15" i="1"/>
  <c r="AKK9" i="1"/>
  <c r="AHS17" i="1"/>
  <c r="AHR22" i="1"/>
  <c r="AFH17" i="1"/>
  <c r="AFG22" i="1"/>
  <c r="AFH16" i="1"/>
  <c r="YO13" i="1"/>
  <c r="YO8" i="1"/>
  <c r="SS9" i="1"/>
  <c r="SS12" i="1"/>
  <c r="SS13" i="1"/>
  <c r="SS14" i="1"/>
  <c r="SS17" i="1"/>
  <c r="SS10" i="1"/>
  <c r="SS11" i="1"/>
  <c r="SS15" i="1"/>
  <c r="SS16" i="1"/>
  <c r="SS8" i="1"/>
  <c r="SS19" i="1"/>
  <c r="ARC22" i="1"/>
  <c r="ANX9" i="1"/>
  <c r="AOZ14" i="1"/>
  <c r="AMA10" i="1"/>
  <c r="AKC22" i="1"/>
  <c r="AIN16" i="1"/>
  <c r="AHS8" i="1"/>
  <c r="AFH12" i="1"/>
  <c r="AFO16" i="1"/>
  <c r="AFO11" i="1"/>
  <c r="ACW15" i="1"/>
  <c r="AAL13" i="1"/>
  <c r="ABG14" i="1"/>
  <c r="AAL11" i="1"/>
  <c r="ZC15" i="1"/>
  <c r="ZJ12" i="1"/>
  <c r="XF17" i="1"/>
  <c r="SE15" i="1"/>
  <c r="SE16" i="1"/>
  <c r="SE17" i="1"/>
  <c r="SE10" i="1"/>
  <c r="SE11" i="1"/>
  <c r="SE12" i="1"/>
  <c r="SE14" i="1"/>
  <c r="SE19" i="1"/>
  <c r="VI14" i="1"/>
  <c r="ATV8" i="1"/>
  <c r="ATA10" i="1"/>
  <c r="ATA15" i="1"/>
  <c r="ATA19" i="1"/>
  <c r="AQI9" i="1"/>
  <c r="ARD8" i="1"/>
  <c r="AOS17" i="1"/>
  <c r="AOZ10" i="1"/>
  <c r="AOE14" i="1"/>
  <c r="AOZ9" i="1"/>
  <c r="AOZ12" i="1"/>
  <c r="AOZ13" i="1"/>
  <c r="AOZ19" i="1"/>
  <c r="ANC9" i="1"/>
  <c r="ANJ13" i="1"/>
  <c r="AMA14" i="1"/>
  <c r="ALM8" i="1"/>
  <c r="AKR8" i="1"/>
  <c r="AIU10" i="1"/>
  <c r="AIM22" i="1"/>
  <c r="AHS14" i="1"/>
  <c r="AGJ16" i="1"/>
  <c r="AGJ11" i="1"/>
  <c r="AFO9" i="1"/>
  <c r="AFO10" i="1"/>
  <c r="AFO14" i="1"/>
  <c r="AFO15" i="1"/>
  <c r="AFO19" i="1"/>
  <c r="AEM8" i="1"/>
  <c r="AFH15" i="1"/>
  <c r="ADY10" i="1"/>
  <c r="ADY12" i="1"/>
  <c r="AAL10" i="1"/>
  <c r="ZC14" i="1"/>
  <c r="ZJ11" i="1"/>
  <c r="ZQ9" i="1"/>
  <c r="ZP22" i="1"/>
  <c r="ZQ16" i="1"/>
  <c r="XF16" i="1"/>
  <c r="XM12" i="1"/>
  <c r="XM14" i="1"/>
  <c r="XL22" i="1"/>
  <c r="XM9" i="1"/>
  <c r="UG11" i="1"/>
  <c r="ATV14" i="1"/>
  <c r="APN15" i="1"/>
  <c r="AQB13" i="1"/>
  <c r="AQB19" i="1"/>
  <c r="APN13" i="1"/>
  <c r="ARD13" i="1"/>
  <c r="AOY22" i="1"/>
  <c r="AOE9" i="1"/>
  <c r="AOS8" i="1"/>
  <c r="ANJ15" i="1"/>
  <c r="AMA13" i="1"/>
  <c r="AKD17" i="1"/>
  <c r="ALF16" i="1"/>
  <c r="ALE22" i="1"/>
  <c r="AKR12" i="1"/>
  <c r="ALF17" i="1"/>
  <c r="AIU15" i="1"/>
  <c r="AIN15" i="1"/>
  <c r="AGX15" i="1"/>
  <c r="AHL13" i="1"/>
  <c r="AGX13" i="1"/>
  <c r="AGX11" i="1"/>
  <c r="AFA16" i="1"/>
  <c r="AEM17" i="1"/>
  <c r="AEM15" i="1"/>
  <c r="AFV12" i="1"/>
  <c r="AFV14" i="1"/>
  <c r="ACW10" i="1"/>
  <c r="ADK9" i="1"/>
  <c r="ACV22" i="1"/>
  <c r="ACH22" i="1"/>
  <c r="ADK13" i="1"/>
  <c r="AAL17" i="1"/>
  <c r="AAL15" i="1"/>
  <c r="AAZ11" i="1"/>
  <c r="AAZ9" i="1"/>
  <c r="AAZ16" i="1"/>
  <c r="AAZ17" i="1"/>
  <c r="AAZ19" i="1"/>
  <c r="ZC13" i="1"/>
  <c r="ZJ9" i="1"/>
  <c r="ZX17" i="1"/>
  <c r="AAE13" i="1"/>
  <c r="YV12" i="1"/>
  <c r="YV15" i="1"/>
  <c r="YV19" i="1"/>
  <c r="YU22" i="1"/>
  <c r="XF14" i="1"/>
  <c r="XM8" i="1"/>
  <c r="YA13" i="1"/>
  <c r="WR17" i="1"/>
  <c r="WQ22" i="1"/>
  <c r="WR12" i="1"/>
  <c r="WR19" i="1"/>
  <c r="TR19" i="1"/>
  <c r="TS11" i="1"/>
  <c r="AUW22" i="1"/>
  <c r="ATV11" i="1"/>
  <c r="ARK9" i="1"/>
  <c r="ARK19" i="1"/>
  <c r="ARD17" i="1"/>
  <c r="APN12" i="1"/>
  <c r="ARD10" i="1"/>
  <c r="ARD16" i="1"/>
  <c r="ANX16" i="1"/>
  <c r="AOS15" i="1"/>
  <c r="AOS13" i="1"/>
  <c r="ANJ17" i="1"/>
  <c r="ANJ12" i="1"/>
  <c r="AMA11" i="1"/>
  <c r="ANC11" i="1"/>
  <c r="ALF13" i="1"/>
  <c r="AKY11" i="1"/>
  <c r="AKY19" i="1"/>
  <c r="ALF15" i="1"/>
  <c r="AKK14" i="1"/>
  <c r="AKK17" i="1"/>
  <c r="ALF10" i="1"/>
  <c r="ALF19" i="1"/>
  <c r="AIN9" i="1"/>
  <c r="AIN13" i="1"/>
  <c r="AIN19" i="1"/>
  <c r="AJI13" i="1"/>
  <c r="AJI19" i="1"/>
  <c r="AJH22" i="1"/>
  <c r="AHL10" i="1"/>
  <c r="AHL19" i="1"/>
  <c r="AGX8" i="1"/>
  <c r="AGX16" i="1"/>
  <c r="AGX19" i="1"/>
  <c r="AFU22" i="1"/>
  <c r="AFA8" i="1"/>
  <c r="ACI17" i="1"/>
  <c r="ACI19" i="1"/>
  <c r="ADK14" i="1"/>
  <c r="ADR10" i="1"/>
  <c r="ADR9" i="1"/>
  <c r="ADR13" i="1"/>
  <c r="ADR19" i="1"/>
  <c r="ABG10" i="1"/>
  <c r="AAL8" i="1"/>
  <c r="ABU17" i="1"/>
  <c r="ABU9" i="1"/>
  <c r="ABU19" i="1"/>
  <c r="ZC12" i="1"/>
  <c r="ZJ8" i="1"/>
  <c r="ZJ19" i="1"/>
  <c r="ZX16" i="1"/>
  <c r="AAE12" i="1"/>
  <c r="XF13" i="1"/>
  <c r="YA11" i="1"/>
  <c r="SQ16" i="1"/>
  <c r="SG12" i="1"/>
  <c r="SG11" i="1"/>
  <c r="SG10" i="1"/>
  <c r="SG8" i="1"/>
  <c r="SF22" i="1"/>
  <c r="SG17" i="1"/>
  <c r="SG16" i="1"/>
  <c r="SG15" i="1"/>
  <c r="SG13" i="1"/>
  <c r="SQ11" i="1"/>
  <c r="AEF9" i="1"/>
  <c r="AEF13" i="1"/>
  <c r="YO17" i="1"/>
  <c r="ZB22" i="1"/>
  <c r="WX22" i="1"/>
  <c r="TD19" i="1"/>
  <c r="TE15" i="1"/>
  <c r="VI10" i="1"/>
  <c r="TK19" i="1"/>
  <c r="TL16" i="1"/>
  <c r="AQI17" i="1"/>
  <c r="AQI14" i="1"/>
  <c r="AOS10" i="1"/>
  <c r="ANX17" i="1"/>
  <c r="ANC12" i="1"/>
  <c r="ANJ11" i="1"/>
  <c r="ANJ16" i="1"/>
  <c r="ANJ19" i="1"/>
  <c r="AMA9" i="1"/>
  <c r="ANC15" i="1"/>
  <c r="AKD8" i="1"/>
  <c r="AKD19" i="1"/>
  <c r="AKK13" i="1"/>
  <c r="ALM12" i="1"/>
  <c r="ALM10" i="1"/>
  <c r="AEF12" i="1"/>
  <c r="AEL22" i="1"/>
  <c r="AEM13" i="1"/>
  <c r="ADY11" i="1"/>
  <c r="ADY9" i="1"/>
  <c r="ABG15" i="1"/>
  <c r="AAL9" i="1"/>
  <c r="ACB9" i="1"/>
  <c r="ACB11" i="1"/>
  <c r="ACB8" i="1"/>
  <c r="YO16" i="1"/>
  <c r="ZC9" i="1"/>
  <c r="ZX8" i="1"/>
  <c r="ZX15" i="1"/>
  <c r="XF11" i="1"/>
  <c r="XT11" i="1"/>
  <c r="XT13" i="1"/>
  <c r="XT17" i="1"/>
  <c r="XT8" i="1"/>
  <c r="SX11" i="1"/>
  <c r="TE10" i="1"/>
  <c r="UM19" i="1"/>
  <c r="UN13" i="1"/>
  <c r="ANX14" i="1"/>
  <c r="AKK8" i="1"/>
  <c r="AKK12" i="1"/>
  <c r="AKK19" i="1"/>
  <c r="ACW17" i="1"/>
  <c r="ZC19" i="1"/>
  <c r="SQ19" i="1"/>
  <c r="SX12" i="1"/>
  <c r="SX13" i="1"/>
  <c r="SW22" i="1"/>
  <c r="SX14" i="1"/>
  <c r="SX16" i="1"/>
  <c r="SX8" i="1"/>
  <c r="SX9" i="1"/>
  <c r="WJ19" i="1"/>
  <c r="WK17" i="1"/>
  <c r="WK8" i="1"/>
  <c r="UG8" i="1"/>
  <c r="UF22" i="1"/>
  <c r="UG12" i="1"/>
  <c r="UG13" i="1"/>
  <c r="UG16" i="1"/>
  <c r="TG9" i="1"/>
  <c r="TG12" i="1"/>
  <c r="TG13" i="1"/>
  <c r="TG14" i="1"/>
  <c r="TG17" i="1"/>
  <c r="TG10" i="1"/>
  <c r="TG11" i="1"/>
  <c r="TG15" i="1"/>
  <c r="TG16" i="1"/>
  <c r="TF22" i="1"/>
  <c r="TG8" i="1"/>
  <c r="TG19" i="1"/>
  <c r="ATV17" i="1"/>
  <c r="ANC13" i="1"/>
  <c r="ANC14" i="1"/>
  <c r="AKR9" i="1"/>
  <c r="AGJ13" i="1"/>
  <c r="AHS12" i="1"/>
  <c r="AEF16" i="1"/>
  <c r="AFH8" i="1"/>
  <c r="AFH19" i="1"/>
  <c r="ADY8" i="1"/>
  <c r="ADY16" i="1"/>
  <c r="ADY19" i="1"/>
  <c r="ABG13" i="1"/>
  <c r="ACB12" i="1"/>
  <c r="YO14" i="1"/>
  <c r="ZX11" i="1"/>
  <c r="XF8" i="1"/>
  <c r="XF19" i="1"/>
  <c r="XT12" i="1"/>
  <c r="YG22" i="1"/>
  <c r="WC19" i="1"/>
  <c r="WD12" i="1"/>
  <c r="UU9" i="1"/>
  <c r="OV19" i="1"/>
  <c r="OW17" i="1"/>
  <c r="ND19" i="1"/>
  <c r="OW16" i="1"/>
  <c r="PX19" i="1"/>
  <c r="PY8" i="1"/>
  <c r="SI19" i="1"/>
  <c r="SJ14" i="1"/>
  <c r="UN12" i="1"/>
  <c r="UG17" i="1"/>
  <c r="QZ19" i="1"/>
  <c r="RA17" i="1"/>
  <c r="SB19" i="1"/>
  <c r="SC10" i="1"/>
  <c r="SC17" i="1"/>
  <c r="OO19" i="1"/>
  <c r="YH15" i="1"/>
  <c r="VV19" i="1"/>
  <c r="VW10" i="1"/>
  <c r="UN11" i="1"/>
  <c r="TY19" i="1"/>
  <c r="TZ8" i="1"/>
  <c r="TS13" i="1"/>
  <c r="QX15" i="1"/>
  <c r="QX16" i="1"/>
  <c r="QW22" i="1"/>
  <c r="QX9" i="1"/>
  <c r="QX10" i="1"/>
  <c r="QX11" i="1"/>
  <c r="QX13" i="1"/>
  <c r="QX14" i="1"/>
  <c r="QX19" i="1"/>
  <c r="RG19" i="1"/>
  <c r="RH11" i="1"/>
  <c r="RH12" i="1"/>
  <c r="RZ15" i="1"/>
  <c r="RZ16" i="1"/>
  <c r="RY22" i="1"/>
  <c r="RZ8" i="1"/>
  <c r="RZ9" i="1"/>
  <c r="RZ10" i="1"/>
  <c r="RZ11" i="1"/>
  <c r="RZ13" i="1"/>
  <c r="RZ14" i="1"/>
  <c r="PY17" i="1"/>
  <c r="QE19" i="1"/>
  <c r="QF12" i="1"/>
  <c r="RE19" i="1"/>
  <c r="PT19" i="1"/>
  <c r="PJ19" i="1"/>
  <c r="PK8" i="1"/>
  <c r="PR12" i="1"/>
  <c r="PR13" i="1"/>
  <c r="PR15" i="1"/>
  <c r="PR16" i="1"/>
  <c r="PR17" i="1"/>
  <c r="PQ22" i="1"/>
  <c r="PR8" i="1"/>
  <c r="PR9" i="1"/>
  <c r="PR10" i="1"/>
  <c r="PR11" i="1"/>
  <c r="PR14" i="1"/>
  <c r="PR19" i="1"/>
  <c r="YH11" i="1"/>
  <c r="YH19" i="1"/>
  <c r="VW14" i="1"/>
  <c r="UU14" i="1"/>
  <c r="TS10" i="1"/>
  <c r="SL9" i="1"/>
  <c r="SL12" i="1"/>
  <c r="SL13" i="1"/>
  <c r="SL14" i="1"/>
  <c r="SL17" i="1"/>
  <c r="SL19" i="1"/>
  <c r="SZ9" i="1"/>
  <c r="SZ12" i="1"/>
  <c r="SZ13" i="1"/>
  <c r="SZ14" i="1"/>
  <c r="SZ17" i="1"/>
  <c r="SZ19" i="1"/>
  <c r="SM22" i="1"/>
  <c r="SN9" i="1"/>
  <c r="SN12" i="1"/>
  <c r="SN13" i="1"/>
  <c r="SN14" i="1"/>
  <c r="SN17" i="1"/>
  <c r="SN19" i="1"/>
  <c r="RS19" i="1"/>
  <c r="VW17" i="1"/>
  <c r="VA19" i="1"/>
  <c r="VB8" i="1"/>
  <c r="UU13" i="1"/>
  <c r="RN19" i="1"/>
  <c r="RO17" i="1"/>
  <c r="RU19" i="1"/>
  <c r="RV13" i="1"/>
  <c r="UG10" i="1"/>
  <c r="TZ15" i="1"/>
  <c r="QS19" i="1"/>
  <c r="QT12" i="1"/>
  <c r="OW8" i="1"/>
  <c r="VO19" i="1"/>
  <c r="VP13" i="1"/>
  <c r="VP8" i="1"/>
  <c r="VI13" i="1"/>
  <c r="VB15" i="1"/>
  <c r="UG9" i="1"/>
  <c r="TL11" i="1"/>
  <c r="QJ9" i="1"/>
  <c r="QJ10" i="1"/>
  <c r="QI22" i="1"/>
  <c r="QJ12" i="1"/>
  <c r="QJ13" i="1"/>
  <c r="QJ15" i="1"/>
  <c r="QJ16" i="1"/>
  <c r="QJ17" i="1"/>
  <c r="QJ8" i="1"/>
  <c r="QT16" i="1"/>
  <c r="QT11" i="1"/>
  <c r="RL9" i="1"/>
  <c r="RL10" i="1"/>
  <c r="RK22" i="1"/>
  <c r="RL12" i="1"/>
  <c r="RL13" i="1"/>
  <c r="RL14" i="1"/>
  <c r="RL15" i="1"/>
  <c r="RL16" i="1"/>
  <c r="RL17" i="1"/>
  <c r="RL8" i="1"/>
  <c r="RV11" i="1"/>
  <c r="PC19" i="1"/>
  <c r="PD12" i="1"/>
  <c r="QF14" i="1"/>
  <c r="RA13" i="1"/>
  <c r="RH16" i="1"/>
  <c r="RQ10" i="1"/>
  <c r="RQ11" i="1"/>
  <c r="RQ13" i="1"/>
  <c r="RQ14" i="1"/>
  <c r="RQ15" i="1"/>
  <c r="RQ19" i="1"/>
  <c r="SC13" i="1"/>
  <c r="QF13" i="1"/>
  <c r="SU17" i="1"/>
  <c r="TB17" i="1"/>
  <c r="TI17" i="1"/>
  <c r="TP17" i="1"/>
  <c r="TW17" i="1"/>
  <c r="UD17" i="1"/>
  <c r="UK17" i="1"/>
  <c r="UR17" i="1"/>
  <c r="TN17" i="1"/>
  <c r="TU17" i="1"/>
  <c r="UB17" i="1"/>
  <c r="UI17" i="1"/>
  <c r="UP17" i="1"/>
  <c r="UW17" i="1"/>
  <c r="UY17" i="1"/>
  <c r="VD17" i="1"/>
  <c r="VF17" i="1"/>
  <c r="VK17" i="1"/>
  <c r="VM17" i="1"/>
  <c r="VR17" i="1"/>
  <c r="VT17" i="1"/>
  <c r="VY17" i="1"/>
  <c r="WA17" i="1"/>
  <c r="WF17" i="1"/>
  <c r="WH17" i="1"/>
  <c r="RC12" i="1"/>
  <c r="QN22" i="1"/>
  <c r="RB22" i="1"/>
  <c r="RP22" i="1"/>
  <c r="PO12" i="1"/>
  <c r="OL22" i="1"/>
  <c r="OZ22" i="1"/>
  <c r="PN22" i="1"/>
  <c r="QB22" i="1"/>
  <c r="MW19" i="1"/>
  <c r="NM22" i="1"/>
  <c r="NN12" i="1"/>
  <c r="NN15" i="1"/>
  <c r="NN10" i="1"/>
  <c r="NN16" i="1"/>
  <c r="NN13" i="1"/>
  <c r="OF19" i="1"/>
  <c r="NN17" i="1"/>
  <c r="MZ14" i="1"/>
  <c r="MZ11" i="1"/>
  <c r="MZ17" i="1"/>
  <c r="MZ9" i="1"/>
  <c r="MY22" i="1"/>
  <c r="MZ15" i="1"/>
  <c r="MZ12" i="1"/>
  <c r="NK19" i="1"/>
  <c r="OK11" i="1"/>
  <c r="OM10" i="1"/>
  <c r="OY17" i="1"/>
  <c r="PA16" i="1"/>
  <c r="PH13" i="1"/>
  <c r="PM11" i="1"/>
  <c r="PO10" i="1"/>
  <c r="QA17" i="1"/>
  <c r="QC16" i="1"/>
  <c r="MP19" i="1"/>
  <c r="SU14" i="1"/>
  <c r="TB14" i="1"/>
  <c r="TI14" i="1"/>
  <c r="TP14" i="1"/>
  <c r="TW14" i="1"/>
  <c r="UD14" i="1"/>
  <c r="UK14" i="1"/>
  <c r="UR14" i="1"/>
  <c r="TN14" i="1"/>
  <c r="TU14" i="1"/>
  <c r="UB14" i="1"/>
  <c r="UI14" i="1"/>
  <c r="UP14" i="1"/>
  <c r="UW14" i="1"/>
  <c r="UY14" i="1"/>
  <c r="VD14" i="1"/>
  <c r="VF14" i="1"/>
  <c r="VK14" i="1"/>
  <c r="VM14" i="1"/>
  <c r="VR14" i="1"/>
  <c r="VT14" i="1"/>
  <c r="VY14" i="1"/>
  <c r="WA14" i="1"/>
  <c r="WF14" i="1"/>
  <c r="WH14" i="1"/>
  <c r="QO15" i="1"/>
  <c r="QV12" i="1"/>
  <c r="RC9" i="1"/>
  <c r="RX12" i="1"/>
  <c r="OK10" i="1"/>
  <c r="OM9" i="1"/>
  <c r="OY16" i="1"/>
  <c r="OY14" i="1"/>
  <c r="OY19" i="1"/>
  <c r="PA15" i="1"/>
  <c r="PH12" i="1"/>
  <c r="PM10" i="1"/>
  <c r="PO9" i="1"/>
  <c r="QA16" i="1"/>
  <c r="QA14" i="1"/>
  <c r="QA19" i="1"/>
  <c r="QC15" i="1"/>
  <c r="TO22" i="1"/>
  <c r="SU13" i="1"/>
  <c r="TB13" i="1"/>
  <c r="TI13" i="1"/>
  <c r="TP13" i="1"/>
  <c r="TW13" i="1"/>
  <c r="UD13" i="1"/>
  <c r="UK13" i="1"/>
  <c r="UR13" i="1"/>
  <c r="TN13" i="1"/>
  <c r="TN12" i="1"/>
  <c r="TN19" i="1"/>
  <c r="TU13" i="1"/>
  <c r="UB13" i="1"/>
  <c r="UI13" i="1"/>
  <c r="UP13" i="1"/>
  <c r="UW13" i="1"/>
  <c r="UY13" i="1"/>
  <c r="UY12" i="1"/>
  <c r="UY19" i="1"/>
  <c r="VD13" i="1"/>
  <c r="VF13" i="1"/>
  <c r="VK13" i="1"/>
  <c r="VM13" i="1"/>
  <c r="VR13" i="1"/>
  <c r="VT13" i="1"/>
  <c r="VY13" i="1"/>
  <c r="WA13" i="1"/>
  <c r="WF13" i="1"/>
  <c r="WH13" i="1"/>
  <c r="QH17" i="1"/>
  <c r="QO14" i="1"/>
  <c r="QV11" i="1"/>
  <c r="RC8" i="1"/>
  <c r="RC14" i="1"/>
  <c r="RC16" i="1"/>
  <c r="RC17" i="1"/>
  <c r="RC19" i="1"/>
  <c r="RJ17" i="1"/>
  <c r="RX11" i="1"/>
  <c r="OM8" i="1"/>
  <c r="OT17" i="1"/>
  <c r="PA14" i="1"/>
  <c r="PH11" i="1"/>
  <c r="PO8" i="1"/>
  <c r="PV17" i="1"/>
  <c r="QC14" i="1"/>
  <c r="NU19" i="1"/>
  <c r="MZ16" i="1"/>
  <c r="SU12" i="1"/>
  <c r="SU19" i="1"/>
  <c r="TB12" i="1"/>
  <c r="TB19" i="1"/>
  <c r="TI12" i="1"/>
  <c r="TP12" i="1"/>
  <c r="TP19" i="1"/>
  <c r="TW12" i="1"/>
  <c r="TW19" i="1"/>
  <c r="UD12" i="1"/>
  <c r="UD19" i="1"/>
  <c r="UK12" i="1"/>
  <c r="UK19" i="1"/>
  <c r="UR12" i="1"/>
  <c r="UR19" i="1"/>
  <c r="TU12" i="1"/>
  <c r="TU19" i="1"/>
  <c r="UB12" i="1"/>
  <c r="UB19" i="1"/>
  <c r="UI12" i="1"/>
  <c r="UI19" i="1"/>
  <c r="UP12" i="1"/>
  <c r="UP19" i="1"/>
  <c r="UW12" i="1"/>
  <c r="UW19" i="1"/>
  <c r="VD12" i="1"/>
  <c r="VD19" i="1"/>
  <c r="VF12" i="1"/>
  <c r="VF19" i="1"/>
  <c r="VK12" i="1"/>
  <c r="VK19" i="1"/>
  <c r="VM12" i="1"/>
  <c r="VM19" i="1"/>
  <c r="VR12" i="1"/>
  <c r="VT12" i="1"/>
  <c r="VY12" i="1"/>
  <c r="VY10" i="1"/>
  <c r="VY19" i="1"/>
  <c r="WA12" i="1"/>
  <c r="WF12" i="1"/>
  <c r="WH12" i="1"/>
  <c r="QH16" i="1"/>
  <c r="QO13" i="1"/>
  <c r="QV10" i="1"/>
  <c r="RJ16" i="1"/>
  <c r="RX10" i="1"/>
  <c r="RX19" i="1"/>
  <c r="OK8" i="1"/>
  <c r="OK19" i="1"/>
  <c r="OT16" i="1"/>
  <c r="PA13" i="1"/>
  <c r="PA19" i="1"/>
  <c r="PH10" i="1"/>
  <c r="PH19" i="1"/>
  <c r="PM8" i="1"/>
  <c r="PM19" i="1"/>
  <c r="PV16" i="1"/>
  <c r="PV13" i="1"/>
  <c r="PV19" i="1"/>
  <c r="QC13" i="1"/>
  <c r="QC19" i="1"/>
  <c r="NN14" i="1"/>
  <c r="MZ10" i="1"/>
  <c r="VR10" i="1"/>
  <c r="VR19" i="1"/>
  <c r="VT10" i="1"/>
  <c r="VT19" i="1"/>
  <c r="WA10" i="1"/>
  <c r="WA19" i="1"/>
  <c r="WF10" i="1"/>
  <c r="WF19" i="1"/>
  <c r="WH10" i="1"/>
  <c r="WH19" i="1"/>
  <c r="QO11" i="1"/>
  <c r="NN9" i="1"/>
  <c r="TI9" i="1"/>
  <c r="TI19" i="1"/>
  <c r="QH13" i="1"/>
  <c r="QH19" i="1"/>
  <c r="QO10" i="1"/>
  <c r="QO19" i="1"/>
  <c r="RJ13" i="1"/>
  <c r="RJ19" i="1"/>
  <c r="OM16" i="1"/>
  <c r="OT13" i="1"/>
  <c r="OT19" i="1"/>
  <c r="PO16" i="1"/>
  <c r="MZ13" i="1"/>
  <c r="NR19" i="1"/>
  <c r="MZ8" i="1"/>
  <c r="NN8" i="1"/>
  <c r="MS19" i="1"/>
  <c r="NG19" i="1"/>
  <c r="OB19" i="1"/>
  <c r="OI19" i="1"/>
  <c r="RV17" i="1"/>
  <c r="RV8" i="1"/>
  <c r="RV9" i="1"/>
  <c r="RV10" i="1"/>
  <c r="RU22" i="1"/>
  <c r="RV15" i="1"/>
  <c r="RV14" i="1"/>
  <c r="PD13" i="1"/>
  <c r="RA8" i="1"/>
  <c r="VW9" i="1"/>
  <c r="RL19" i="1"/>
  <c r="QJ19" i="1"/>
  <c r="UN16" i="1"/>
  <c r="WD16" i="1"/>
  <c r="PK11" i="1"/>
  <c r="RH14" i="1"/>
  <c r="TL17" i="1"/>
  <c r="AAE19" i="1"/>
  <c r="XM19" i="1"/>
  <c r="ABG19" i="1"/>
  <c r="AUJ19" i="1"/>
  <c r="VB14" i="1"/>
  <c r="VB9" i="1"/>
  <c r="VB10" i="1"/>
  <c r="VB11" i="1"/>
  <c r="VB12" i="1"/>
  <c r="VB13" i="1"/>
  <c r="VB16" i="1"/>
  <c r="VB17" i="1"/>
  <c r="VB19" i="1"/>
  <c r="VA22" i="1"/>
  <c r="PY16" i="1"/>
  <c r="PK10" i="1"/>
  <c r="OP12" i="1"/>
  <c r="OP13" i="1"/>
  <c r="OP15" i="1"/>
  <c r="OP16" i="1"/>
  <c r="OP17" i="1"/>
  <c r="OO22" i="1"/>
  <c r="OP8" i="1"/>
  <c r="OP9" i="1"/>
  <c r="OP10" i="1"/>
  <c r="OP11" i="1"/>
  <c r="SJ17" i="1"/>
  <c r="UG19" i="1"/>
  <c r="VP10" i="1"/>
  <c r="AUQ19" i="1"/>
  <c r="SB22" i="1"/>
  <c r="SC14" i="1"/>
  <c r="SC15" i="1"/>
  <c r="SC12" i="1"/>
  <c r="SC11" i="1"/>
  <c r="SC16" i="1"/>
  <c r="AKR19" i="1"/>
  <c r="ATV19" i="1"/>
  <c r="YO19" i="1"/>
  <c r="AOE19" i="1"/>
  <c r="ASM19" i="1"/>
  <c r="AWU19" i="1"/>
  <c r="PK15" i="1"/>
  <c r="PK16" i="1"/>
  <c r="PK9" i="1"/>
  <c r="PK12" i="1"/>
  <c r="PK13" i="1"/>
  <c r="PK14" i="1"/>
  <c r="PK17" i="1"/>
  <c r="PK19" i="1"/>
  <c r="PJ22" i="1"/>
  <c r="WJ22" i="1"/>
  <c r="WK13" i="1"/>
  <c r="WK14" i="1"/>
  <c r="WK15" i="1"/>
  <c r="WK9" i="1"/>
  <c r="WK10" i="1"/>
  <c r="WK11" i="1"/>
  <c r="WK16" i="1"/>
  <c r="WK12" i="1"/>
  <c r="WK19" i="1"/>
  <c r="TS16" i="1"/>
  <c r="TS8" i="1"/>
  <c r="TS9" i="1"/>
  <c r="TR22" i="1"/>
  <c r="TS12" i="1"/>
  <c r="TS14" i="1"/>
  <c r="TS15" i="1"/>
  <c r="ADK19" i="1"/>
  <c r="AOS19" i="1"/>
  <c r="SJ11" i="1"/>
  <c r="ALM19" i="1"/>
  <c r="UU12" i="1"/>
  <c r="UU17" i="1"/>
  <c r="UU8" i="1"/>
  <c r="UT22" i="1"/>
  <c r="UU11" i="1"/>
  <c r="UU10" i="1"/>
  <c r="BGF19" i="1"/>
  <c r="BTR19" i="1"/>
  <c r="VO22" i="1"/>
  <c r="VP11" i="1"/>
  <c r="VP14" i="1"/>
  <c r="VP17" i="1"/>
  <c r="RN22" i="1"/>
  <c r="RO8" i="1"/>
  <c r="RO9" i="1"/>
  <c r="RO11" i="1"/>
  <c r="RO12" i="1"/>
  <c r="RO13" i="1"/>
  <c r="RO14" i="1"/>
  <c r="RO15" i="1"/>
  <c r="RO16" i="1"/>
  <c r="RO10" i="1"/>
  <c r="SC9" i="1"/>
  <c r="QZ22" i="1"/>
  <c r="RA14" i="1"/>
  <c r="RA15" i="1"/>
  <c r="RA12" i="1"/>
  <c r="RA11" i="1"/>
  <c r="RA16" i="1"/>
  <c r="SG19" i="1"/>
  <c r="VW15" i="1"/>
  <c r="ANX19" i="1"/>
  <c r="ACW19" i="1"/>
  <c r="UN17" i="1"/>
  <c r="AGJ19" i="1"/>
  <c r="AMA19" i="1"/>
  <c r="NN19" i="1"/>
  <c r="QT13" i="1"/>
  <c r="SX19" i="1"/>
  <c r="ZX19" i="1"/>
  <c r="AFA19" i="1"/>
  <c r="VP12" i="1"/>
  <c r="WD14" i="1"/>
  <c r="VP16" i="1"/>
  <c r="APN19" i="1"/>
  <c r="ATO19" i="1"/>
  <c r="BUT19" i="1"/>
  <c r="RZ19" i="1"/>
  <c r="RA10" i="1"/>
  <c r="MZ19" i="1"/>
  <c r="OW9" i="1"/>
  <c r="OW10" i="1"/>
  <c r="OW11" i="1"/>
  <c r="OW12" i="1"/>
  <c r="OW13" i="1"/>
  <c r="OW14" i="1"/>
  <c r="OW15" i="1"/>
  <c r="OW19" i="1"/>
  <c r="OV22" i="1"/>
  <c r="QL22" i="1"/>
  <c r="QM8" i="1"/>
  <c r="QM9" i="1"/>
  <c r="QM10" i="1"/>
  <c r="QM11" i="1"/>
  <c r="QM12" i="1"/>
  <c r="QM13" i="1"/>
  <c r="QM14" i="1"/>
  <c r="QM15" i="1"/>
  <c r="QM16" i="1"/>
  <c r="QM19" i="1"/>
  <c r="RV16" i="1"/>
  <c r="RA9" i="1"/>
  <c r="TS17" i="1"/>
  <c r="UN8" i="1"/>
  <c r="UN9" i="1"/>
  <c r="UN10" i="1"/>
  <c r="UN14" i="1"/>
  <c r="UN15" i="1"/>
  <c r="UN19" i="1"/>
  <c r="AFV19" i="1"/>
  <c r="AEM19" i="1"/>
  <c r="AIG19" i="1"/>
  <c r="PO19" i="1"/>
  <c r="RV12" i="1"/>
  <c r="TZ12" i="1"/>
  <c r="UM22" i="1"/>
  <c r="AEF19" i="1"/>
  <c r="ANC19" i="1"/>
  <c r="YA19" i="1"/>
  <c r="BNT19" i="1"/>
  <c r="SJ13" i="1"/>
  <c r="SJ12" i="1"/>
  <c r="SJ10" i="1"/>
  <c r="SI22" i="1"/>
  <c r="SJ15" i="1"/>
  <c r="SJ16" i="1"/>
  <c r="SJ8" i="1"/>
  <c r="SJ9" i="1"/>
  <c r="SJ19" i="1"/>
  <c r="VP9" i="1"/>
  <c r="VP15" i="1"/>
  <c r="VP19" i="1"/>
  <c r="ACB19" i="1"/>
  <c r="OP14" i="1"/>
  <c r="VI19" i="1"/>
  <c r="BBX19" i="1"/>
  <c r="PD9" i="1"/>
  <c r="PD10" i="1"/>
  <c r="PD11" i="1"/>
  <c r="PC22" i="1"/>
  <c r="PD15" i="1"/>
  <c r="PD16" i="1"/>
  <c r="PD17" i="1"/>
  <c r="PD8" i="1"/>
  <c r="VW8" i="1"/>
  <c r="VV22" i="1"/>
  <c r="VW13" i="1"/>
  <c r="VW16" i="1"/>
  <c r="VW11" i="1"/>
  <c r="VW12" i="1"/>
  <c r="PD14" i="1"/>
  <c r="QF9" i="1"/>
  <c r="QF10" i="1"/>
  <c r="QF11" i="1"/>
  <c r="QE22" i="1"/>
  <c r="QF15" i="1"/>
  <c r="QF16" i="1"/>
  <c r="QF17" i="1"/>
  <c r="QF8" i="1"/>
  <c r="RH15" i="1"/>
  <c r="RG22" i="1"/>
  <c r="RH17" i="1"/>
  <c r="RH9" i="1"/>
  <c r="RH10" i="1"/>
  <c r="RH8" i="1"/>
  <c r="RH13" i="1"/>
  <c r="TE11" i="1"/>
  <c r="TE12" i="1"/>
  <c r="TE13" i="1"/>
  <c r="TE8" i="1"/>
  <c r="TE9" i="1"/>
  <c r="TD22" i="1"/>
  <c r="TE16" i="1"/>
  <c r="TE17" i="1"/>
  <c r="AAL19" i="1"/>
  <c r="TE14" i="1"/>
  <c r="ARR19" i="1"/>
  <c r="BUF19" i="1"/>
  <c r="TY22" i="1"/>
  <c r="TZ11" i="1"/>
  <c r="TZ9" i="1"/>
  <c r="TZ10" i="1"/>
  <c r="TZ13" i="1"/>
  <c r="TZ14" i="1"/>
  <c r="TZ16" i="1"/>
  <c r="TZ17" i="1"/>
  <c r="TZ19" i="1"/>
  <c r="PY9" i="1"/>
  <c r="PY10" i="1"/>
  <c r="PY11" i="1"/>
  <c r="PY12" i="1"/>
  <c r="PY13" i="1"/>
  <c r="PY14" i="1"/>
  <c r="PY15" i="1"/>
  <c r="PY19" i="1"/>
  <c r="PX22" i="1"/>
  <c r="WD10" i="1"/>
  <c r="WD13" i="1"/>
  <c r="WD15" i="1"/>
  <c r="WD17" i="1"/>
  <c r="WD8" i="1"/>
  <c r="WD9" i="1"/>
  <c r="WD11" i="1"/>
  <c r="WD19" i="1"/>
  <c r="WC22" i="1"/>
  <c r="TL14" i="1"/>
  <c r="TK22" i="1"/>
  <c r="TL9" i="1"/>
  <c r="TL10" i="1"/>
  <c r="TL13" i="1"/>
  <c r="TL12" i="1"/>
  <c r="TL15" i="1"/>
  <c r="AIU19" i="1"/>
  <c r="BCL19" i="1"/>
  <c r="QV19" i="1"/>
  <c r="OM19" i="1"/>
  <c r="QT17" i="1"/>
  <c r="QT8" i="1"/>
  <c r="QT9" i="1"/>
  <c r="QS22" i="1"/>
  <c r="QT15" i="1"/>
  <c r="QT10" i="1"/>
  <c r="QT14" i="1"/>
  <c r="SC8" i="1"/>
  <c r="SC19" i="1"/>
  <c r="XT19" i="1"/>
  <c r="TL8" i="1"/>
  <c r="TL19" i="1"/>
  <c r="ZQ19" i="1"/>
  <c r="ARD19" i="1"/>
  <c r="AHS19" i="1"/>
  <c r="AQI19" i="1"/>
  <c r="RA19" i="1"/>
  <c r="TE19" i="1"/>
  <c r="QF19" i="1"/>
  <c r="QT19" i="1"/>
  <c r="VW19" i="1"/>
  <c r="PD19" i="1"/>
  <c r="UU19" i="1"/>
  <c r="TS19" i="1"/>
  <c r="RO19" i="1"/>
  <c r="RV19" i="1"/>
  <c r="RH19" i="1"/>
  <c r="OP19" i="1"/>
</calcChain>
</file>

<file path=xl/sharedStrings.xml><?xml version="1.0" encoding="utf-8"?>
<sst xmlns="http://schemas.openxmlformats.org/spreadsheetml/2006/main" count="2376" uniqueCount="80">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</sst>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5">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4" xfId="25" applyNumberFormat="1"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14" fontId="37" fillId="2" borderId="15"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cellXfs>
  <cellStyles count="66">
    <cellStyle name="Diagramrubrik" xfId="47"/>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cellStyle name="Hipervínculo 2" xfId="26"/>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1" builtinId="9" hidden="1"/>
    <cellStyle name="Hipervínculo visitado" xfId="22" builtinId="9" hidden="1"/>
    <cellStyle name="Lien hypertexte 2" xfId="24"/>
    <cellStyle name="Lien hypertexte 2 2" xfId="45"/>
    <cellStyle name="Milliers [0] 2" xfId="33"/>
    <cellStyle name="Milliers 2" xfId="32"/>
    <cellStyle name="Milliers 3" xfId="37"/>
    <cellStyle name="Milliers 4" xfId="64"/>
    <cellStyle name="Normal" xfId="0" builtinId="0"/>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6" xfId="46"/>
    <cellStyle name="Normal 7" xfId="31"/>
    <cellStyle name="Normal 8" xfId="40"/>
    <cellStyle name="Normal 9" xfId="65"/>
    <cellStyle name="Procent 2" xfId="59"/>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9" t="s">
        <v>62</v>
      </c>
      <c r="C6" s="160"/>
      <c r="D6" s="160"/>
      <c r="E6" s="160"/>
      <c r="F6" s="160"/>
      <c r="G6" s="160"/>
      <c r="H6" s="160"/>
      <c r="I6" s="160"/>
      <c r="J6" s="160"/>
      <c r="K6" s="160"/>
      <c r="L6" s="160"/>
      <c r="M6" s="160"/>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9" t="s">
        <v>17</v>
      </c>
      <c r="C8" s="160"/>
      <c r="D8" s="160"/>
      <c r="E8" s="160"/>
      <c r="F8" s="160"/>
      <c r="G8" s="160"/>
      <c r="H8" s="160"/>
      <c r="I8" s="160"/>
      <c r="J8" s="160"/>
      <c r="K8" s="160"/>
      <c r="L8" s="160"/>
      <c r="M8" s="160"/>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hyperlink ref="A11"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Z47"/>
  <sheetViews>
    <sheetView tabSelected="1" zoomScaleNormal="100" zoomScalePageLayoutView="90" workbookViewId="0">
      <pane xSplit="1" ySplit="7" topLeftCell="B8" activePane="bottomRight" state="frozen"/>
      <selection pane="topRight" activeCell="B1" sqref="B1"/>
      <selection pane="bottomLeft" activeCell="A9" sqref="A9"/>
      <selection pane="bottomRight" activeCell="K23" sqref="K23"/>
    </sheetView>
  </sheetViews>
  <sheetFormatPr baseColWidth="10" defaultColWidth="10.875" defaultRowHeight="15.75"/>
  <cols>
    <col min="1" max="1" width="13.5" style="124"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2002" s="1" customFormat="1" ht="18.75">
      <c r="A1" s="111" t="s">
        <v>68</v>
      </c>
      <c r="B1" s="28"/>
      <c r="F1" s="2"/>
      <c r="G1" s="2"/>
    </row>
    <row r="2" spans="1:2002" s="1" customFormat="1" ht="18.75">
      <c r="A2" s="112" t="s">
        <v>8</v>
      </c>
      <c r="B2" s="51" t="s">
        <v>79</v>
      </c>
      <c r="F2" s="2"/>
      <c r="G2" s="2"/>
    </row>
    <row r="3" spans="1:2002" s="2" customFormat="1" ht="28.5" customHeight="1">
      <c r="A3" s="113" t="s">
        <v>0</v>
      </c>
      <c r="B3" s="110"/>
    </row>
    <row r="4" spans="1:2002" s="2" customFormat="1" ht="15.75" customHeight="1">
      <c r="A4" s="114" t="s">
        <v>38</v>
      </c>
      <c r="B4" s="107"/>
      <c r="C4" s="106"/>
      <c r="D4" s="106"/>
      <c r="E4" s="106"/>
      <c r="F4" s="106"/>
      <c r="G4" s="106"/>
      <c r="H4" s="105" t="s">
        <v>32</v>
      </c>
      <c r="I4" s="106"/>
      <c r="J4" s="106"/>
      <c r="K4" s="106"/>
      <c r="L4" s="106"/>
      <c r="M4" s="106"/>
      <c r="N4" s="108"/>
      <c r="O4" s="105"/>
      <c r="P4" s="106"/>
      <c r="Q4" s="106"/>
      <c r="R4" s="106"/>
      <c r="S4" s="106"/>
      <c r="T4" s="106"/>
      <c r="U4" s="108"/>
      <c r="V4" s="105"/>
      <c r="W4" s="106"/>
      <c r="X4" s="106"/>
      <c r="Y4" s="106"/>
      <c r="Z4" s="106"/>
      <c r="AA4" s="106"/>
      <c r="AB4" s="108"/>
      <c r="AC4" s="105"/>
      <c r="AD4" s="106"/>
      <c r="AE4" s="106"/>
      <c r="AF4" s="106"/>
      <c r="AG4" s="106"/>
      <c r="AH4" s="106"/>
      <c r="AI4" s="108"/>
      <c r="AJ4" s="105"/>
      <c r="AK4" s="106"/>
      <c r="AL4" s="106"/>
      <c r="AM4" s="106"/>
      <c r="AN4" s="106"/>
      <c r="AO4" s="106"/>
      <c r="AP4" s="108"/>
      <c r="AQ4" s="105"/>
      <c r="AR4" s="106"/>
      <c r="AS4" s="106"/>
      <c r="AT4" s="106"/>
      <c r="AU4" s="106"/>
      <c r="AV4" s="106"/>
      <c r="AW4" s="108"/>
      <c r="AX4" s="105"/>
      <c r="AY4" s="106"/>
      <c r="AZ4" s="106"/>
      <c r="BA4" s="106"/>
      <c r="BB4" s="106"/>
      <c r="BC4" s="106"/>
      <c r="BD4" s="108"/>
      <c r="BE4" s="105"/>
      <c r="BF4" s="106"/>
      <c r="BG4" s="106"/>
      <c r="BH4" s="106"/>
      <c r="BI4" s="106"/>
      <c r="BJ4" s="106"/>
      <c r="BK4" s="108"/>
      <c r="BL4" s="105"/>
      <c r="BM4" s="106"/>
      <c r="BN4" s="106"/>
      <c r="BO4" s="106"/>
      <c r="BP4" s="106"/>
      <c r="BQ4" s="106"/>
      <c r="BR4" s="108"/>
      <c r="BS4" s="105"/>
      <c r="BT4" s="106"/>
      <c r="BU4" s="106"/>
      <c r="BV4" s="106"/>
      <c r="BW4" s="106"/>
      <c r="BX4" s="106"/>
      <c r="BY4" s="108"/>
      <c r="BZ4" s="105"/>
      <c r="CA4" s="106"/>
      <c r="CB4" s="106"/>
      <c r="CC4" s="106"/>
      <c r="CD4" s="106"/>
      <c r="CE4" s="106"/>
      <c r="CF4" s="108"/>
      <c r="CG4" s="105"/>
      <c r="CH4" s="106"/>
      <c r="CI4" s="106"/>
      <c r="CJ4" s="106"/>
      <c r="CK4" s="106"/>
      <c r="CL4" s="106"/>
      <c r="CM4" s="108"/>
      <c r="CN4" s="105"/>
      <c r="CO4" s="106"/>
      <c r="CP4" s="106"/>
      <c r="CQ4" s="106"/>
      <c r="CR4" s="106"/>
      <c r="CS4" s="106"/>
      <c r="CT4" s="108"/>
      <c r="CU4" s="105"/>
      <c r="CV4" s="106"/>
      <c r="CW4" s="106"/>
      <c r="CX4" s="106"/>
      <c r="CY4" s="106"/>
      <c r="CZ4" s="106"/>
      <c r="DA4" s="108"/>
      <c r="DB4" s="105"/>
      <c r="DC4" s="106"/>
      <c r="DD4" s="106"/>
      <c r="DE4" s="106"/>
      <c r="DF4" s="106"/>
      <c r="DG4" s="106"/>
      <c r="DH4" s="108"/>
      <c r="DI4" s="105"/>
      <c r="DJ4" s="106"/>
      <c r="DK4" s="106"/>
      <c r="DL4" s="106"/>
      <c r="DM4" s="106"/>
      <c r="DN4" s="106"/>
      <c r="DO4" s="108"/>
      <c r="DP4" s="105"/>
      <c r="DQ4" s="106"/>
      <c r="DR4" s="106"/>
      <c r="DS4" s="106"/>
      <c r="DT4" s="106"/>
      <c r="DU4" s="106"/>
      <c r="DV4" s="108"/>
      <c r="DW4" s="105"/>
      <c r="DX4" s="106"/>
      <c r="DY4" s="106"/>
      <c r="DZ4" s="106"/>
      <c r="EA4" s="106"/>
      <c r="EB4" s="106"/>
      <c r="EC4" s="108"/>
      <c r="ED4" s="105"/>
      <c r="EE4" s="106"/>
      <c r="EF4" s="106"/>
      <c r="EG4" s="106"/>
      <c r="EH4" s="106"/>
      <c r="EI4" s="106"/>
      <c r="EJ4" s="108"/>
      <c r="EK4" s="105"/>
      <c r="EL4" s="106"/>
      <c r="EM4" s="106"/>
      <c r="EN4" s="106"/>
      <c r="EO4" s="106"/>
      <c r="EP4" s="106"/>
      <c r="EQ4" s="108"/>
      <c r="ER4" s="105"/>
      <c r="ES4" s="106"/>
      <c r="ET4" s="106"/>
      <c r="EU4" s="106"/>
      <c r="EV4" s="106"/>
      <c r="EW4" s="106"/>
      <c r="EX4" s="108"/>
      <c r="EY4" s="105"/>
      <c r="EZ4" s="106"/>
      <c r="FA4" s="106"/>
      <c r="FB4" s="106"/>
      <c r="FC4" s="106"/>
      <c r="FD4" s="106"/>
      <c r="FE4" s="108"/>
      <c r="FF4" s="105"/>
      <c r="FG4" s="106"/>
      <c r="FH4" s="106"/>
      <c r="FI4" s="106"/>
      <c r="FJ4" s="106"/>
      <c r="FK4" s="106"/>
      <c r="FL4" s="108"/>
      <c r="FM4" s="105"/>
      <c r="FN4" s="106"/>
      <c r="FO4" s="106"/>
      <c r="FP4" s="106"/>
      <c r="FQ4" s="106"/>
      <c r="FR4" s="106"/>
      <c r="FS4" s="108"/>
      <c r="FT4" s="105"/>
      <c r="FU4" s="106"/>
      <c r="FV4" s="106"/>
      <c r="FW4" s="106"/>
      <c r="FX4" s="106"/>
      <c r="FY4" s="106"/>
      <c r="FZ4" s="108"/>
      <c r="GA4" s="105"/>
      <c r="GB4" s="106"/>
      <c r="GC4" s="106"/>
      <c r="GD4" s="106"/>
      <c r="GE4" s="106"/>
      <c r="GF4" s="106"/>
      <c r="GG4" s="108"/>
      <c r="GH4" s="105"/>
      <c r="GI4" s="106"/>
      <c r="GJ4" s="106"/>
      <c r="GK4" s="106"/>
      <c r="GL4" s="106"/>
      <c r="GM4" s="106"/>
      <c r="GN4" s="108"/>
      <c r="GO4" s="105"/>
      <c r="GP4" s="106"/>
      <c r="GQ4" s="106"/>
      <c r="GR4" s="106"/>
      <c r="GS4" s="106"/>
      <c r="GT4" s="106"/>
      <c r="GU4" s="108"/>
      <c r="GV4" s="105"/>
      <c r="GW4" s="106"/>
      <c r="GX4" s="106"/>
      <c r="GY4" s="106"/>
      <c r="GZ4" s="106"/>
      <c r="HA4" s="106"/>
      <c r="HB4" s="108"/>
      <c r="HC4" s="105"/>
      <c r="HD4" s="106"/>
      <c r="HE4" s="106"/>
      <c r="HF4" s="106"/>
      <c r="HG4" s="106"/>
      <c r="HH4" s="106"/>
      <c r="HI4" s="108"/>
      <c r="HJ4" s="105"/>
      <c r="HK4" s="106"/>
      <c r="HL4" s="106"/>
      <c r="HM4" s="106"/>
      <c r="HN4" s="106"/>
      <c r="HO4" s="106"/>
      <c r="HP4" s="108"/>
      <c r="HQ4" s="105"/>
      <c r="HR4" s="106"/>
      <c r="HS4" s="106"/>
      <c r="HT4" s="106"/>
      <c r="HU4" s="106"/>
      <c r="HV4" s="106"/>
      <c r="HW4" s="108"/>
      <c r="HX4" s="105"/>
      <c r="HY4" s="106"/>
      <c r="HZ4" s="106"/>
      <c r="IA4" s="106"/>
      <c r="IB4" s="106"/>
      <c r="IC4" s="106"/>
      <c r="ID4" s="108"/>
      <c r="IE4" s="105"/>
      <c r="IF4" s="106"/>
      <c r="IG4" s="106"/>
      <c r="IH4" s="106"/>
      <c r="II4" s="106"/>
      <c r="IJ4" s="106"/>
      <c r="IK4" s="108"/>
      <c r="IL4" s="105"/>
      <c r="IM4" s="106"/>
      <c r="IN4" s="106"/>
      <c r="IO4" s="106"/>
      <c r="IP4" s="106"/>
      <c r="IQ4" s="106"/>
      <c r="IR4" s="108"/>
      <c r="IS4" s="105"/>
      <c r="IT4" s="106"/>
      <c r="IU4" s="106"/>
      <c r="IV4" s="106"/>
      <c r="IW4" s="106"/>
      <c r="IX4" s="106"/>
      <c r="IY4" s="108"/>
      <c r="IZ4" s="105"/>
      <c r="JA4" s="106"/>
      <c r="JB4" s="106"/>
      <c r="JC4" s="106"/>
      <c r="JD4" s="106"/>
      <c r="JE4" s="106"/>
      <c r="JF4" s="108"/>
      <c r="JG4" s="105"/>
      <c r="JH4" s="106"/>
      <c r="JI4" s="106"/>
      <c r="JJ4" s="106"/>
      <c r="JK4" s="106"/>
      <c r="JL4" s="106"/>
      <c r="JM4" s="108"/>
      <c r="JN4" s="105"/>
      <c r="JO4" s="106"/>
      <c r="JP4" s="106"/>
      <c r="JQ4" s="106"/>
      <c r="JR4" s="106"/>
      <c r="JS4" s="106"/>
      <c r="JT4" s="108"/>
      <c r="JU4" s="105"/>
      <c r="JV4" s="106"/>
      <c r="JW4" s="106"/>
      <c r="JX4" s="106"/>
      <c r="JY4" s="106"/>
      <c r="JZ4" s="106"/>
      <c r="KA4" s="108"/>
      <c r="KB4" s="105"/>
      <c r="KC4" s="106"/>
      <c r="KD4" s="106"/>
      <c r="KE4" s="106"/>
      <c r="KF4" s="106"/>
      <c r="KG4" s="106"/>
      <c r="KH4" s="108"/>
      <c r="KI4" s="105"/>
      <c r="KJ4" s="106"/>
      <c r="KK4" s="106"/>
      <c r="KL4" s="106"/>
      <c r="KM4" s="106"/>
      <c r="KN4" s="106"/>
      <c r="KO4" s="108"/>
      <c r="KP4" s="105"/>
      <c r="KQ4" s="106"/>
      <c r="KR4" s="106"/>
      <c r="KS4" s="106"/>
      <c r="KT4" s="106"/>
      <c r="KU4" s="106"/>
      <c r="KV4" s="108"/>
      <c r="KW4" s="105"/>
      <c r="KX4" s="106"/>
      <c r="KY4" s="106"/>
      <c r="KZ4" s="106"/>
      <c r="LA4" s="106"/>
      <c r="LB4" s="106"/>
      <c r="LC4" s="108"/>
      <c r="LD4" s="105"/>
      <c r="LE4" s="106"/>
      <c r="LF4" s="106"/>
      <c r="LG4" s="106"/>
      <c r="LH4" s="106"/>
      <c r="LI4" s="106"/>
      <c r="LJ4" s="108"/>
      <c r="LK4" s="105"/>
      <c r="LL4" s="106"/>
      <c r="LM4" s="106"/>
      <c r="LN4" s="106"/>
      <c r="LO4" s="106"/>
      <c r="LP4" s="106"/>
      <c r="LQ4" s="108"/>
      <c r="LR4" s="105"/>
      <c r="LS4" s="106"/>
      <c r="LT4" s="106"/>
      <c r="LU4" s="106"/>
      <c r="LV4" s="106"/>
      <c r="LW4" s="106"/>
      <c r="LX4" s="108"/>
      <c r="LY4" s="105"/>
      <c r="LZ4" s="106"/>
      <c r="MA4" s="106"/>
      <c r="MB4" s="106"/>
      <c r="MC4" s="106"/>
      <c r="MD4" s="106"/>
      <c r="ME4" s="108"/>
      <c r="MF4" s="105"/>
      <c r="MG4" s="106"/>
      <c r="MH4" s="106"/>
      <c r="MI4" s="106"/>
      <c r="MJ4" s="106"/>
      <c r="MK4" s="106"/>
      <c r="ML4" s="108"/>
      <c r="MM4" s="105"/>
      <c r="MN4" s="106"/>
      <c r="MO4" s="106"/>
      <c r="MP4" s="106"/>
      <c r="MQ4" s="106"/>
      <c r="MR4" s="106"/>
      <c r="MS4" s="108"/>
      <c r="MT4" s="105"/>
      <c r="MU4" s="106"/>
      <c r="MV4" s="106"/>
      <c r="MW4" s="106"/>
      <c r="MX4" s="106"/>
      <c r="MY4" s="106"/>
      <c r="MZ4" s="108"/>
      <c r="NA4" s="105"/>
      <c r="NB4" s="106"/>
      <c r="NC4" s="106"/>
      <c r="ND4" s="106"/>
      <c r="NE4" s="106"/>
      <c r="NF4" s="106"/>
      <c r="NG4" s="108"/>
      <c r="NH4" s="105"/>
      <c r="NI4" s="106"/>
      <c r="NJ4" s="106"/>
      <c r="NK4" s="106"/>
      <c r="NL4" s="106"/>
      <c r="NM4" s="106"/>
      <c r="NN4" s="108"/>
      <c r="NO4" s="105"/>
      <c r="NP4" s="106"/>
      <c r="NQ4" s="106"/>
      <c r="NR4" s="106"/>
      <c r="NS4" s="106"/>
      <c r="NT4" s="106"/>
      <c r="NU4" s="108"/>
      <c r="NV4" s="105"/>
      <c r="NW4" s="106"/>
      <c r="NX4" s="106"/>
      <c r="NY4" s="106"/>
      <c r="NZ4" s="106"/>
      <c r="OA4" s="106"/>
      <c r="OB4" s="108"/>
      <c r="OC4" s="105"/>
      <c r="OD4" s="106"/>
      <c r="OE4" s="106"/>
      <c r="OF4" s="106"/>
      <c r="OG4" s="106"/>
      <c r="OH4" s="106"/>
      <c r="OI4" s="108"/>
      <c r="OJ4" s="105"/>
      <c r="OK4" s="106"/>
      <c r="OL4" s="106"/>
      <c r="OM4" s="106"/>
      <c r="ON4" s="106"/>
      <c r="OO4" s="106"/>
      <c r="OP4" s="108"/>
      <c r="OQ4" s="105"/>
      <c r="OR4" s="106"/>
      <c r="OS4" s="106"/>
      <c r="OT4" s="106"/>
      <c r="OU4" s="106"/>
      <c r="OV4" s="106"/>
      <c r="OW4" s="108"/>
      <c r="OX4" s="105"/>
      <c r="OY4" s="106"/>
      <c r="OZ4" s="106"/>
      <c r="PA4" s="106"/>
      <c r="PB4" s="106"/>
      <c r="PC4" s="106"/>
      <c r="PD4" s="108"/>
      <c r="PE4" s="105"/>
      <c r="PF4" s="106"/>
      <c r="PG4" s="106"/>
      <c r="PH4" s="106"/>
      <c r="PI4" s="106"/>
      <c r="PJ4" s="106"/>
      <c r="PK4" s="108"/>
      <c r="PL4" s="105"/>
      <c r="PM4" s="106"/>
      <c r="PN4" s="106"/>
      <c r="PO4" s="106"/>
      <c r="PP4" s="106"/>
      <c r="PQ4" s="106"/>
      <c r="PR4" s="108"/>
      <c r="PS4" s="105"/>
      <c r="PT4" s="106"/>
      <c r="PU4" s="106"/>
      <c r="PV4" s="106"/>
      <c r="PW4" s="106"/>
      <c r="PX4" s="106"/>
      <c r="PY4" s="108"/>
      <c r="PZ4" s="105"/>
      <c r="QA4" s="106"/>
      <c r="QB4" s="106"/>
      <c r="QC4" s="106"/>
      <c r="QD4" s="106"/>
      <c r="QE4" s="106"/>
      <c r="QF4" s="108"/>
      <c r="QG4" s="105"/>
      <c r="QH4" s="106"/>
      <c r="QI4" s="106"/>
      <c r="QJ4" s="106"/>
      <c r="QK4" s="106"/>
      <c r="QL4" s="106"/>
      <c r="QM4" s="108"/>
      <c r="QN4" s="105"/>
      <c r="QO4" s="106"/>
      <c r="QP4" s="106"/>
      <c r="QQ4" s="106"/>
      <c r="QR4" s="106"/>
      <c r="QS4" s="106"/>
      <c r="QT4" s="108"/>
      <c r="QU4" s="105"/>
      <c r="QV4" s="106"/>
      <c r="QW4" s="106"/>
      <c r="QX4" s="106"/>
      <c r="QY4" s="106"/>
      <c r="QZ4" s="106"/>
      <c r="RA4" s="108"/>
      <c r="RB4" s="105"/>
      <c r="RC4" s="106"/>
      <c r="RD4" s="106"/>
      <c r="RE4" s="106"/>
      <c r="RF4" s="106"/>
      <c r="RG4" s="106"/>
      <c r="RH4" s="108"/>
      <c r="RI4" s="105"/>
      <c r="RJ4" s="106"/>
      <c r="RK4" s="106"/>
      <c r="RL4" s="106"/>
      <c r="RM4" s="106"/>
      <c r="RN4" s="106"/>
      <c r="RO4" s="108"/>
      <c r="RP4" s="105"/>
      <c r="RQ4" s="106"/>
      <c r="RR4" s="106"/>
      <c r="RS4" s="106"/>
      <c r="RT4" s="106"/>
      <c r="RU4" s="106"/>
      <c r="RV4" s="108"/>
      <c r="RW4" s="105"/>
      <c r="RX4" s="106"/>
      <c r="RY4" s="106"/>
      <c r="RZ4" s="106"/>
      <c r="SA4" s="106"/>
      <c r="SB4" s="106"/>
      <c r="SC4" s="108"/>
      <c r="SD4" s="105"/>
      <c r="SE4" s="106"/>
      <c r="SF4" s="106"/>
      <c r="SG4" s="106"/>
      <c r="SH4" s="106"/>
      <c r="SI4" s="106"/>
      <c r="SJ4" s="108"/>
      <c r="SK4" s="105"/>
      <c r="SL4" s="106"/>
      <c r="SM4" s="106"/>
      <c r="SN4" s="106"/>
      <c r="SO4" s="106"/>
      <c r="SP4" s="106"/>
      <c r="SQ4" s="108"/>
      <c r="SR4" s="105"/>
      <c r="SS4" s="106"/>
      <c r="ST4" s="106"/>
      <c r="SU4" s="106"/>
      <c r="SV4" s="106"/>
      <c r="SW4" s="106"/>
      <c r="SX4" s="108"/>
      <c r="SY4" s="105"/>
      <c r="SZ4" s="106"/>
      <c r="TA4" s="106"/>
      <c r="TB4" s="106"/>
      <c r="TC4" s="106"/>
      <c r="TD4" s="106"/>
      <c r="TE4" s="108"/>
      <c r="TF4" s="105"/>
      <c r="TG4" s="106"/>
      <c r="TH4" s="106"/>
      <c r="TI4" s="106"/>
      <c r="TJ4" s="106"/>
      <c r="TK4" s="106"/>
      <c r="TL4" s="108"/>
      <c r="TM4" s="105"/>
      <c r="TN4" s="106"/>
      <c r="TO4" s="106"/>
      <c r="TP4" s="106"/>
      <c r="TQ4" s="106"/>
      <c r="TR4" s="106"/>
      <c r="TS4" s="108"/>
      <c r="TT4" s="105"/>
      <c r="TU4" s="106"/>
      <c r="TV4" s="106"/>
      <c r="TW4" s="106"/>
      <c r="TX4" s="106"/>
      <c r="TY4" s="106"/>
      <c r="TZ4" s="108"/>
      <c r="UA4" s="105"/>
      <c r="UB4" s="106"/>
      <c r="UC4" s="106"/>
      <c r="UD4" s="106"/>
      <c r="UE4" s="106"/>
      <c r="UF4" s="106"/>
      <c r="UG4" s="108"/>
      <c r="UH4" s="105"/>
      <c r="UI4" s="106"/>
      <c r="UJ4" s="106"/>
      <c r="UK4" s="106"/>
      <c r="UL4" s="106"/>
      <c r="UM4" s="106"/>
      <c r="UN4" s="108"/>
      <c r="UO4" s="105"/>
      <c r="UP4" s="106"/>
      <c r="UQ4" s="106"/>
      <c r="UR4" s="106"/>
      <c r="US4" s="106"/>
      <c r="UT4" s="106"/>
      <c r="UU4" s="108"/>
      <c r="UV4" s="105"/>
      <c r="UW4" s="106"/>
      <c r="UX4" s="106"/>
      <c r="UY4" s="106"/>
      <c r="UZ4" s="106"/>
      <c r="VA4" s="106"/>
      <c r="VB4" s="106"/>
      <c r="VC4" s="105"/>
      <c r="VD4" s="106"/>
      <c r="VE4" s="106"/>
      <c r="VF4" s="106"/>
      <c r="VG4" s="106"/>
      <c r="VH4" s="106"/>
      <c r="VI4" s="106"/>
      <c r="VJ4" s="105"/>
      <c r="VK4" s="106"/>
      <c r="VL4" s="106"/>
      <c r="VM4" s="106"/>
      <c r="VN4" s="106"/>
      <c r="VO4" s="106"/>
      <c r="VP4" s="106"/>
      <c r="VQ4" s="105"/>
      <c r="VR4" s="106"/>
      <c r="VS4" s="106"/>
      <c r="VT4" s="106"/>
      <c r="VU4" s="106"/>
      <c r="VV4" s="106"/>
      <c r="VW4" s="106"/>
      <c r="VX4" s="105"/>
      <c r="VY4" s="106"/>
      <c r="VZ4" s="106"/>
      <c r="WA4" s="106"/>
      <c r="WB4" s="106"/>
      <c r="WC4" s="106"/>
      <c r="WD4" s="106"/>
      <c r="WE4" s="105"/>
      <c r="WF4" s="106"/>
      <c r="WG4" s="106"/>
      <c r="WH4" s="153" t="s">
        <v>72</v>
      </c>
      <c r="WI4" s="106"/>
      <c r="WJ4" s="106"/>
      <c r="WK4" s="106"/>
      <c r="WL4" s="105"/>
      <c r="WM4" s="106"/>
      <c r="WN4" s="106"/>
      <c r="WO4" s="106"/>
      <c r="WP4" s="106"/>
      <c r="WQ4" s="106"/>
      <c r="WR4" s="106"/>
      <c r="WS4" s="105"/>
      <c r="WT4" s="106"/>
      <c r="WU4" s="106"/>
      <c r="WV4" s="106"/>
      <c r="WW4" s="106"/>
      <c r="WX4" s="106"/>
      <c r="WY4" s="106"/>
      <c r="WZ4" s="105"/>
      <c r="XA4" s="106"/>
      <c r="XB4" s="106"/>
      <c r="XC4" s="106"/>
      <c r="XD4" s="106"/>
      <c r="XE4" s="106"/>
      <c r="XF4" s="106"/>
      <c r="XG4" s="105"/>
      <c r="XH4" s="106"/>
      <c r="XI4" s="106"/>
      <c r="XJ4" s="106"/>
      <c r="XK4" s="106"/>
      <c r="XL4" s="106"/>
      <c r="XM4" s="106"/>
      <c r="XN4" s="105"/>
      <c r="XO4" s="106"/>
      <c r="XP4" s="106"/>
      <c r="XQ4" s="106"/>
      <c r="XR4" s="106"/>
      <c r="XS4" s="106"/>
      <c r="XT4" s="106"/>
      <c r="XU4" s="105"/>
      <c r="XV4" s="106"/>
      <c r="XW4" s="106"/>
      <c r="XX4" s="106"/>
      <c r="XY4" s="106"/>
      <c r="XZ4" s="106"/>
      <c r="YA4" s="106"/>
      <c r="YB4" s="105"/>
      <c r="YC4" s="106"/>
      <c r="YD4" s="106"/>
      <c r="YE4" s="106"/>
      <c r="YF4" s="106"/>
      <c r="YG4" s="106"/>
      <c r="YH4" s="106"/>
      <c r="YI4" s="105"/>
      <c r="YJ4" s="106"/>
      <c r="YK4" s="106"/>
      <c r="YL4" s="106"/>
      <c r="YM4" s="106"/>
      <c r="YN4" s="106"/>
      <c r="YO4" s="106"/>
      <c r="YP4" s="105"/>
      <c r="YQ4" s="106"/>
      <c r="YR4" s="106"/>
      <c r="YS4" s="106"/>
      <c r="YT4" s="106"/>
      <c r="YU4" s="106"/>
      <c r="YV4" s="106"/>
      <c r="YW4" s="105"/>
      <c r="YX4" s="106"/>
      <c r="YY4" s="106"/>
      <c r="YZ4" s="106"/>
      <c r="ZA4" s="106"/>
      <c r="ZB4" s="106"/>
      <c r="ZC4" s="106"/>
      <c r="ZD4" s="105"/>
      <c r="ZE4" s="106"/>
      <c r="ZF4" s="106"/>
      <c r="ZG4" s="106"/>
      <c r="ZH4" s="106"/>
      <c r="ZI4" s="106"/>
      <c r="ZJ4" s="106"/>
      <c r="ZK4" s="105"/>
      <c r="ZL4" s="106"/>
      <c r="ZM4" s="106"/>
      <c r="ZN4" s="106"/>
      <c r="ZO4" s="106"/>
      <c r="ZP4" s="106"/>
      <c r="ZQ4" s="106"/>
      <c r="ZR4" s="105"/>
      <c r="ZS4" s="106"/>
      <c r="ZT4" s="106"/>
      <c r="ZU4" s="106"/>
      <c r="ZV4" s="106"/>
      <c r="ZW4" s="106"/>
      <c r="ZX4" s="106"/>
      <c r="ZY4" s="105"/>
      <c r="ZZ4" s="106"/>
      <c r="AAA4" s="106"/>
      <c r="AAB4" s="106"/>
      <c r="AAC4" s="106"/>
      <c r="AAD4" s="106"/>
      <c r="AAE4" s="106"/>
      <c r="AAF4" s="105"/>
      <c r="AAG4" s="106"/>
      <c r="AAH4" s="106"/>
      <c r="AAI4" s="106"/>
      <c r="AAJ4" s="106"/>
      <c r="AAK4" s="106"/>
      <c r="AAL4" s="106"/>
      <c r="AAM4" s="105"/>
      <c r="AAN4" s="106"/>
      <c r="AAO4" s="106"/>
      <c r="AAP4" s="106"/>
      <c r="AAQ4" s="106"/>
      <c r="AAR4" s="106"/>
      <c r="AAS4" s="106"/>
      <c r="AAT4" s="105"/>
      <c r="AAU4" s="106"/>
      <c r="AAV4" s="106"/>
      <c r="AAW4" s="106"/>
      <c r="AAX4" s="106"/>
      <c r="AAY4" s="106"/>
      <c r="AAZ4" s="106"/>
      <c r="ABA4" s="105"/>
      <c r="ABB4" s="106"/>
      <c r="ABC4" s="106"/>
      <c r="ABD4" s="106"/>
      <c r="ABE4" s="106"/>
      <c r="ABF4" s="106"/>
      <c r="ABG4" s="106"/>
      <c r="ABH4" s="105"/>
      <c r="ABI4" s="106"/>
      <c r="ABJ4" s="106"/>
      <c r="ABK4" s="106"/>
      <c r="ABL4" s="106"/>
      <c r="ABM4" s="106"/>
      <c r="ABN4" s="106"/>
      <c r="ABO4" s="105"/>
      <c r="ABP4" s="106"/>
      <c r="ABQ4" s="106"/>
      <c r="ABR4" s="106"/>
      <c r="ABS4" s="106"/>
      <c r="ABT4" s="106"/>
      <c r="ABU4" s="106"/>
      <c r="ABV4" s="105"/>
      <c r="ABW4" s="106"/>
      <c r="ABX4" s="106"/>
      <c r="ABY4" s="106"/>
      <c r="ABZ4" s="106"/>
      <c r="ACA4" s="106"/>
      <c r="ACB4" s="106"/>
      <c r="ACC4" s="105"/>
      <c r="ACD4" s="106"/>
      <c r="ACE4" s="106"/>
      <c r="ACF4" s="106"/>
      <c r="ACG4" s="106"/>
      <c r="ACH4" s="106"/>
      <c r="ACI4" s="106"/>
      <c r="ACJ4" s="105"/>
      <c r="ACK4" s="106"/>
      <c r="ACL4" s="106"/>
      <c r="ACM4" s="106"/>
      <c r="ACN4" s="106"/>
      <c r="ACO4" s="106"/>
      <c r="ACP4" s="106"/>
      <c r="ACQ4" s="105"/>
      <c r="ACR4" s="106"/>
      <c r="ACS4" s="106"/>
      <c r="ACT4" s="106"/>
      <c r="ACU4" s="106"/>
      <c r="ACV4" s="106"/>
      <c r="ACW4" s="106"/>
      <c r="ACX4" s="105"/>
      <c r="ACY4" s="106"/>
      <c r="ACZ4" s="106"/>
      <c r="ADA4" s="106"/>
      <c r="ADB4" s="106"/>
      <c r="ADC4" s="106"/>
      <c r="ADD4" s="106"/>
      <c r="ADE4" s="105"/>
      <c r="ADF4" s="106"/>
      <c r="ADG4" s="106"/>
      <c r="ADH4" s="106"/>
      <c r="ADI4" s="106"/>
      <c r="ADJ4" s="106"/>
      <c r="ADK4" s="106"/>
      <c r="ADL4" s="105"/>
      <c r="ADM4" s="106"/>
      <c r="ADN4" s="106"/>
      <c r="ADO4" s="106"/>
      <c r="ADP4" s="106"/>
      <c r="ADQ4" s="106"/>
      <c r="ADR4" s="106"/>
      <c r="ADS4" s="105"/>
      <c r="ADT4" s="106"/>
      <c r="ADU4" s="106"/>
      <c r="ADV4" s="106"/>
      <c r="ADW4" s="106"/>
      <c r="ADX4" s="106"/>
      <c r="ADY4" s="106"/>
      <c r="ADZ4" s="105"/>
      <c r="AEA4" s="106"/>
      <c r="AEB4" s="106"/>
      <c r="AEC4" s="106"/>
      <c r="AED4" s="106"/>
      <c r="AEE4" s="106"/>
      <c r="AEF4" s="106"/>
      <c r="AEG4" s="105"/>
      <c r="AEH4" s="106"/>
      <c r="AEI4" s="106"/>
      <c r="AEJ4" s="106"/>
      <c r="AEK4" s="106"/>
      <c r="AEL4" s="106"/>
      <c r="AEM4" s="106"/>
      <c r="AEN4" s="105"/>
      <c r="AEO4" s="106"/>
      <c r="AEP4" s="106"/>
      <c r="AEQ4" s="106"/>
      <c r="AER4" s="106"/>
      <c r="AES4" s="106"/>
      <c r="AET4" s="106"/>
      <c r="AEU4" s="105"/>
      <c r="AEV4" s="106"/>
      <c r="AEW4" s="106"/>
      <c r="AEX4" s="106"/>
      <c r="AEY4" s="106"/>
      <c r="AEZ4" s="106"/>
      <c r="AFA4" s="106"/>
      <c r="AFB4" s="105"/>
      <c r="AFC4" s="106"/>
      <c r="AFD4" s="106"/>
      <c r="AFE4" s="106"/>
      <c r="AFF4" s="106"/>
      <c r="AFG4" s="106"/>
      <c r="AFH4" s="106"/>
      <c r="AFI4" s="105"/>
      <c r="AFJ4" s="106"/>
      <c r="AFK4" s="106"/>
      <c r="AFL4" s="106"/>
      <c r="AFM4" s="106"/>
      <c r="AFN4" s="106"/>
      <c r="AFO4" s="106"/>
      <c r="AFP4" s="105"/>
      <c r="AFQ4" s="106"/>
      <c r="AFR4" s="106"/>
      <c r="AFS4" s="106"/>
      <c r="AFT4" s="106"/>
      <c r="AFU4" s="106"/>
      <c r="AFV4" s="106"/>
      <c r="AFW4" s="105"/>
      <c r="AFX4" s="106"/>
      <c r="AFY4" s="106"/>
      <c r="AFZ4" s="106"/>
      <c r="AGA4" s="106"/>
      <c r="AGB4" s="106"/>
      <c r="AGC4" s="106"/>
      <c r="AGD4" s="105"/>
      <c r="AGE4" s="106"/>
      <c r="AGF4" s="106"/>
      <c r="AGG4" s="106"/>
      <c r="AGH4" s="106"/>
      <c r="AGI4" s="106"/>
      <c r="AGJ4" s="106"/>
      <c r="AGK4" s="105"/>
      <c r="AGL4" s="106"/>
      <c r="AGM4" s="106"/>
      <c r="AGN4" s="106"/>
      <c r="AGO4" s="106"/>
      <c r="AGP4" s="106"/>
      <c r="AGQ4" s="106"/>
      <c r="AGR4" s="105"/>
      <c r="AGS4" s="106"/>
      <c r="AGT4" s="106"/>
      <c r="AGU4" s="106"/>
      <c r="AGV4" s="106"/>
      <c r="AGW4" s="106"/>
      <c r="AGX4" s="106"/>
      <c r="AGY4" s="105"/>
      <c r="AGZ4" s="106"/>
      <c r="AHA4" s="106"/>
      <c r="AHB4" s="106"/>
      <c r="AHC4" s="106"/>
      <c r="AHD4" s="106"/>
      <c r="AHE4" s="106"/>
      <c r="AHF4" s="105"/>
      <c r="AHG4" s="106"/>
      <c r="AHH4" s="106"/>
      <c r="AHI4" s="106"/>
      <c r="AHJ4" s="106"/>
      <c r="AHK4" s="106"/>
      <c r="AHL4" s="106"/>
      <c r="AHM4" s="105"/>
      <c r="AHN4" s="106"/>
      <c r="AHO4" s="106"/>
      <c r="AHP4" s="106"/>
      <c r="AHQ4" s="106"/>
      <c r="AHR4" s="106"/>
      <c r="AHS4" s="106"/>
      <c r="AHT4" s="105"/>
      <c r="AHU4" s="106"/>
      <c r="AHV4" s="106"/>
      <c r="AHW4" s="106"/>
      <c r="AHX4" s="106"/>
      <c r="AHY4" s="106"/>
      <c r="AHZ4" s="106"/>
      <c r="AIA4" s="105"/>
      <c r="AIB4" s="106"/>
      <c r="AIC4" s="106"/>
      <c r="AID4" s="106"/>
      <c r="AIE4" s="106"/>
      <c r="AIF4" s="106"/>
      <c r="AIG4" s="106"/>
      <c r="AIH4" s="105"/>
      <c r="AII4" s="106"/>
      <c r="AIJ4" s="106"/>
      <c r="AIK4" s="106"/>
      <c r="AIL4" s="106"/>
      <c r="AIM4" s="106"/>
      <c r="AIN4" s="106"/>
      <c r="AIO4" s="105"/>
      <c r="AIP4" s="106"/>
      <c r="AIQ4" s="106"/>
      <c r="AIR4" s="106"/>
      <c r="AIS4" s="106"/>
      <c r="AIT4" s="106"/>
      <c r="AIU4" s="106"/>
      <c r="AIV4" s="105"/>
      <c r="AIW4" s="106"/>
      <c r="AIX4" s="106"/>
      <c r="AIY4" s="106"/>
      <c r="AIZ4" s="106"/>
      <c r="AJA4" s="106"/>
      <c r="AJB4" s="106"/>
      <c r="AJC4" s="105"/>
      <c r="AJD4" s="106"/>
      <c r="AJE4" s="106"/>
      <c r="AJF4" s="106"/>
      <c r="AJG4" s="106"/>
      <c r="AJH4" s="106"/>
      <c r="AJI4" s="106"/>
      <c r="AJJ4" s="105"/>
      <c r="AJK4" s="106"/>
      <c r="AJL4" s="106"/>
      <c r="AJM4" s="106"/>
      <c r="AJN4" s="106"/>
      <c r="AJO4" s="106"/>
      <c r="AJP4" s="106"/>
      <c r="AJQ4" s="105"/>
      <c r="AJR4" s="106"/>
      <c r="AJS4" s="106"/>
      <c r="AJT4" s="106"/>
      <c r="AJU4" s="106"/>
      <c r="AJV4" s="106"/>
      <c r="AJW4" s="106"/>
      <c r="AJX4" s="105"/>
      <c r="AJY4" s="106"/>
      <c r="AJZ4" s="106"/>
      <c r="AKA4" s="106"/>
      <c r="AKB4" s="106"/>
      <c r="AKC4" s="106"/>
      <c r="AKD4" s="106"/>
      <c r="AKE4" s="105"/>
      <c r="AKF4" s="106"/>
      <c r="AKG4" s="106"/>
      <c r="AKH4" s="106"/>
      <c r="AKI4" s="106"/>
      <c r="AKJ4" s="106"/>
      <c r="AKK4" s="106"/>
      <c r="AKL4" s="105"/>
      <c r="AKM4" s="106"/>
      <c r="AKN4" s="106"/>
      <c r="AKO4" s="106"/>
      <c r="AKP4" s="106"/>
      <c r="AKQ4" s="106"/>
      <c r="AKR4" s="106"/>
      <c r="AKS4" s="105"/>
      <c r="AKT4" s="106"/>
      <c r="AKU4" s="106"/>
      <c r="AKV4" s="106"/>
      <c r="AKW4" s="106"/>
      <c r="AKX4" s="106"/>
      <c r="AKY4" s="106"/>
      <c r="AKZ4" s="105"/>
      <c r="ALA4" s="106"/>
      <c r="ALB4" s="106"/>
      <c r="ALC4" s="106"/>
      <c r="ALD4" s="106"/>
      <c r="ALE4" s="106"/>
      <c r="ALF4" s="106"/>
      <c r="ALG4" s="105"/>
      <c r="ALH4" s="106"/>
      <c r="ALI4" s="106"/>
      <c r="ALJ4" s="106"/>
      <c r="ALK4" s="106"/>
      <c r="ALL4" s="106"/>
      <c r="ALM4" s="106"/>
      <c r="ALN4" s="105"/>
      <c r="ALO4" s="106"/>
      <c r="ALP4" s="106"/>
      <c r="ALQ4" s="106"/>
      <c r="ALR4" s="106"/>
      <c r="ALS4" s="106"/>
      <c r="ALT4" s="106"/>
      <c r="ALU4" s="105"/>
      <c r="ALV4" s="106"/>
      <c r="ALW4" s="106"/>
      <c r="ALX4" s="106"/>
      <c r="ALY4" s="106"/>
      <c r="ALZ4" s="106"/>
      <c r="AMA4" s="106"/>
      <c r="AMB4" s="105"/>
      <c r="AMC4" s="106"/>
      <c r="AMD4" s="106"/>
      <c r="AME4" s="106"/>
      <c r="AMF4" s="106"/>
      <c r="AMG4" s="106"/>
      <c r="AMH4" s="106"/>
      <c r="AMI4" s="105"/>
      <c r="AMJ4" s="106"/>
      <c r="AMK4" s="106"/>
      <c r="AML4" s="106"/>
      <c r="AMM4" s="106"/>
      <c r="AMN4" s="106"/>
      <c r="AMO4" s="106"/>
      <c r="AMP4" s="105"/>
      <c r="AMQ4" s="106"/>
      <c r="AMR4" s="106"/>
      <c r="AMS4" s="106"/>
      <c r="AMT4" s="106"/>
      <c r="AMU4" s="106"/>
      <c r="AMV4" s="106"/>
      <c r="AMW4" s="105"/>
      <c r="AMX4" s="106"/>
      <c r="AMY4" s="106"/>
      <c r="AMZ4" s="106"/>
      <c r="ANA4" s="106"/>
      <c r="ANB4" s="106"/>
      <c r="ANC4" s="106"/>
      <c r="AND4" s="105"/>
      <c r="ANE4" s="106"/>
      <c r="ANF4" s="106"/>
      <c r="ANG4" s="106"/>
      <c r="ANH4" s="106"/>
      <c r="ANI4" s="106"/>
      <c r="ANJ4" s="106"/>
      <c r="ANK4" s="105"/>
      <c r="ANL4" s="106"/>
      <c r="ANM4" s="106"/>
      <c r="ANN4" s="106"/>
      <c r="ANO4" s="106"/>
      <c r="ANP4" s="106"/>
      <c r="ANQ4" s="106"/>
      <c r="ANR4" s="105"/>
      <c r="ANS4" s="106"/>
      <c r="ANT4" s="106"/>
      <c r="ANU4" s="106"/>
      <c r="ANV4" s="106"/>
      <c r="ANW4" s="106"/>
      <c r="ANX4" s="106"/>
      <c r="ANY4" s="105"/>
      <c r="ANZ4" s="106"/>
      <c r="AOA4" s="106"/>
      <c r="AOB4" s="106"/>
      <c r="AOC4" s="106"/>
      <c r="AOD4" s="106"/>
      <c r="AOE4" s="106"/>
      <c r="AOF4" s="105"/>
      <c r="AOG4" s="106"/>
      <c r="AOH4" s="106"/>
      <c r="AOI4" s="106"/>
      <c r="AOJ4" s="106"/>
      <c r="AOK4" s="106"/>
      <c r="AOL4" s="106"/>
      <c r="AOM4" s="105"/>
      <c r="AON4" s="106"/>
      <c r="AOO4" s="106"/>
      <c r="AOP4" s="106"/>
      <c r="AOQ4" s="106"/>
      <c r="AOR4" s="106"/>
      <c r="AOS4" s="106"/>
      <c r="AOT4" s="105"/>
      <c r="AOU4" s="106"/>
      <c r="AOV4" s="106"/>
      <c r="AOW4" s="106"/>
      <c r="AOX4" s="106"/>
      <c r="AOY4" s="106"/>
      <c r="AOZ4" s="106"/>
      <c r="APA4" s="105"/>
      <c r="APB4" s="106"/>
      <c r="APC4" s="106"/>
      <c r="APD4" s="106"/>
      <c r="APE4" s="106"/>
      <c r="APF4" s="106"/>
      <c r="APG4" s="106"/>
      <c r="APH4" s="105"/>
      <c r="API4" s="106"/>
      <c r="APJ4" s="106"/>
      <c r="APK4" s="106"/>
      <c r="APL4" s="106"/>
      <c r="APM4" s="106"/>
      <c r="APN4" s="106"/>
      <c r="APO4" s="105"/>
      <c r="APP4" s="106"/>
      <c r="APQ4" s="106"/>
      <c r="APR4" s="106"/>
      <c r="APS4" s="106"/>
      <c r="APT4" s="106"/>
      <c r="APU4" s="106"/>
      <c r="APV4" s="105"/>
      <c r="APW4" s="106"/>
      <c r="APX4" s="106"/>
      <c r="APY4" s="106"/>
      <c r="APZ4" s="106"/>
      <c r="AQA4" s="106"/>
      <c r="AQB4" s="106"/>
      <c r="AQC4" s="105"/>
      <c r="AQD4" s="106"/>
      <c r="AQE4" s="106"/>
      <c r="AQF4" s="106"/>
      <c r="AQG4" s="106"/>
      <c r="AQH4" s="106"/>
      <c r="AQI4" s="106"/>
      <c r="AQJ4" s="105"/>
      <c r="AQK4" s="106"/>
      <c r="AQL4" s="106"/>
      <c r="AQM4" s="106"/>
      <c r="AQN4" s="106"/>
      <c r="AQO4" s="106"/>
      <c r="AQP4" s="106"/>
      <c r="AQQ4" s="105"/>
      <c r="AQR4" s="106"/>
      <c r="AQS4" s="106"/>
      <c r="AQT4" s="106"/>
      <c r="AQU4" s="106"/>
      <c r="AQV4" s="106"/>
      <c r="AQW4" s="106"/>
      <c r="AQX4" s="105"/>
      <c r="AQY4" s="106"/>
      <c r="AQZ4" s="106"/>
      <c r="ARA4" s="106"/>
      <c r="ARB4" s="106"/>
      <c r="ARC4" s="106"/>
      <c r="ARD4" s="106"/>
      <c r="ARE4" s="105"/>
      <c r="ARF4" s="106"/>
      <c r="ARG4" s="106"/>
      <c r="ARH4" s="106"/>
      <c r="ARI4" s="106"/>
      <c r="ARJ4" s="106"/>
      <c r="ARK4" s="106"/>
      <c r="ARL4" s="105"/>
      <c r="ARM4" s="106"/>
      <c r="ARN4" s="106"/>
      <c r="ARO4" s="106"/>
      <c r="ARP4" s="106"/>
      <c r="ARQ4" s="106"/>
      <c r="ARR4" s="106"/>
      <c r="ARS4" s="105"/>
      <c r="ART4" s="106"/>
      <c r="ARU4" s="106"/>
      <c r="ARV4" s="106"/>
      <c r="ARW4" s="106"/>
      <c r="ARX4" s="106"/>
      <c r="ARY4" s="106"/>
      <c r="ARZ4" s="105"/>
      <c r="ASA4" s="106"/>
      <c r="ASB4" s="106"/>
      <c r="ASC4" s="106"/>
      <c r="ASD4" s="106"/>
      <c r="ASE4" s="106"/>
      <c r="ASF4" s="106"/>
      <c r="ASG4" s="105"/>
      <c r="ASH4" s="106"/>
      <c r="ASI4" s="106"/>
      <c r="ASJ4" s="106"/>
      <c r="ASK4" s="106"/>
      <c r="ASL4" s="106"/>
      <c r="ASM4" s="106"/>
      <c r="ASN4" s="105"/>
      <c r="ASO4" s="106"/>
      <c r="ASP4" s="106"/>
      <c r="ASQ4" s="106"/>
      <c r="ASR4" s="106"/>
      <c r="ASS4" s="106"/>
      <c r="AST4" s="106"/>
      <c r="ASU4" s="105"/>
      <c r="ASV4" s="106"/>
      <c r="ASW4" s="106"/>
      <c r="ASX4" s="106"/>
      <c r="ASY4" s="106"/>
      <c r="ASZ4" s="106"/>
      <c r="ATA4" s="106"/>
      <c r="ATB4" s="105"/>
      <c r="ATC4" s="106"/>
      <c r="ATD4" s="106"/>
      <c r="ATE4" s="106"/>
      <c r="ATF4" s="106"/>
      <c r="ATG4" s="106"/>
      <c r="ATH4" s="106"/>
      <c r="ATI4" s="105"/>
      <c r="ATJ4" s="106"/>
      <c r="ATK4" s="106"/>
      <c r="ATL4" s="106"/>
      <c r="ATM4" s="106"/>
      <c r="ATN4" s="106"/>
      <c r="ATO4" s="106"/>
      <c r="ATP4" s="105"/>
      <c r="ATQ4" s="106"/>
      <c r="ATR4" s="106"/>
      <c r="ATS4" s="106"/>
      <c r="ATT4" s="106"/>
      <c r="ATU4" s="106"/>
      <c r="ATV4" s="106"/>
      <c r="ATW4" s="105"/>
      <c r="ATX4" s="106"/>
      <c r="ATY4" s="106"/>
      <c r="ATZ4" s="106"/>
      <c r="AUA4" s="106"/>
      <c r="AUB4" s="106"/>
      <c r="AUC4" s="106"/>
      <c r="AUD4" s="105"/>
      <c r="AUE4" s="106"/>
      <c r="AUF4" s="106"/>
      <c r="AUG4" s="106"/>
      <c r="AUH4" s="106"/>
      <c r="AUI4" s="106"/>
      <c r="AUJ4" s="106"/>
      <c r="AUK4" s="105"/>
      <c r="AUL4" s="106"/>
      <c r="AUM4" s="106"/>
      <c r="AUN4" s="106"/>
      <c r="AUO4" s="106"/>
      <c r="AUP4" s="106"/>
      <c r="AUQ4" s="106"/>
      <c r="AUR4" s="105"/>
      <c r="AUS4" s="106"/>
      <c r="AUT4" s="106"/>
      <c r="AUU4" s="106"/>
      <c r="AUV4" s="106"/>
      <c r="AUW4" s="106"/>
      <c r="AUX4" s="106"/>
      <c r="AUY4" s="105"/>
      <c r="AUZ4" s="106"/>
      <c r="AVA4" s="106"/>
      <c r="AVB4" s="106"/>
      <c r="AVC4" s="106"/>
      <c r="AVD4" s="106"/>
      <c r="AVE4" s="106"/>
      <c r="AVF4" s="105"/>
      <c r="AVG4" s="106"/>
      <c r="AVH4" s="106"/>
      <c r="AVI4" s="106"/>
      <c r="AVJ4" s="106"/>
      <c r="AVK4" s="106"/>
      <c r="AVL4" s="106"/>
      <c r="AVM4" s="105"/>
      <c r="AVN4" s="106"/>
      <c r="AVO4" s="106"/>
      <c r="AVP4" s="106"/>
      <c r="AVQ4" s="106"/>
      <c r="AVR4" s="106"/>
      <c r="AVS4" s="106"/>
      <c r="AVT4" s="105"/>
      <c r="AVU4" s="106"/>
      <c r="AVV4" s="106"/>
      <c r="AVW4" s="106"/>
      <c r="AVX4" s="106"/>
      <c r="AVY4" s="106"/>
      <c r="AVZ4" s="106"/>
      <c r="AWA4" s="105"/>
      <c r="AWB4" s="106"/>
      <c r="AWC4" s="106"/>
      <c r="AWD4" s="106"/>
      <c r="AWE4" s="106"/>
      <c r="AWF4" s="106"/>
      <c r="AWG4" s="106"/>
      <c r="AWH4" s="105"/>
      <c r="AWI4" s="106"/>
      <c r="AWJ4" s="106"/>
      <c r="AWK4" s="106"/>
      <c r="AWL4" s="106"/>
      <c r="AWM4" s="106"/>
      <c r="AWN4" s="106"/>
      <c r="AWO4" s="105"/>
      <c r="AWP4" s="106"/>
      <c r="AWQ4" s="106"/>
      <c r="AWR4" s="106"/>
      <c r="AWS4" s="106"/>
      <c r="AWT4" s="106"/>
      <c r="AWU4" s="106"/>
      <c r="AWV4" s="105"/>
      <c r="AWW4" s="106"/>
      <c r="AWX4" s="106"/>
      <c r="AWY4" s="106"/>
      <c r="AWZ4" s="106"/>
      <c r="AXA4" s="106"/>
      <c r="AXB4" s="106"/>
      <c r="AXC4" s="105"/>
      <c r="AXD4" s="106"/>
      <c r="AXE4" s="106"/>
      <c r="AXF4" s="106"/>
      <c r="AXG4" s="106"/>
      <c r="AXH4" s="106"/>
      <c r="AXI4" s="106"/>
      <c r="AXJ4" s="105"/>
      <c r="AXK4" s="106"/>
      <c r="AXL4" s="106"/>
      <c r="AXM4" s="106"/>
      <c r="AXN4" s="106"/>
      <c r="AXO4" s="106"/>
      <c r="AXP4" s="106"/>
      <c r="AXQ4" s="105"/>
      <c r="AXR4" s="106"/>
      <c r="AXS4" s="106"/>
      <c r="AXT4" s="106"/>
      <c r="AXU4" s="106"/>
      <c r="AXV4" s="106"/>
      <c r="AXW4" s="106"/>
      <c r="AXX4" s="105"/>
      <c r="AXY4" s="106"/>
      <c r="AXZ4" s="106"/>
      <c r="AYA4" s="106"/>
      <c r="AYB4" s="106"/>
      <c r="AYC4" s="106"/>
      <c r="AYD4" s="106"/>
      <c r="AYE4" s="105"/>
      <c r="AYF4" s="106"/>
      <c r="AYG4" s="106"/>
      <c r="AYH4" s="106"/>
      <c r="AYI4" s="106"/>
      <c r="AYJ4" s="106"/>
      <c r="AYK4" s="106"/>
      <c r="AYL4" s="105"/>
      <c r="AYM4" s="106"/>
      <c r="AYN4" s="106"/>
      <c r="AYO4" s="106"/>
      <c r="AYP4" s="106"/>
      <c r="AYQ4" s="106"/>
      <c r="AYR4" s="106"/>
      <c r="AYS4" s="105"/>
      <c r="AYT4" s="106"/>
      <c r="AYU4" s="106"/>
      <c r="AYV4" s="106"/>
      <c r="AYW4" s="106"/>
      <c r="AYX4" s="106"/>
      <c r="AYY4" s="106"/>
      <c r="AYZ4" s="106"/>
      <c r="AZA4" s="106"/>
      <c r="AZB4" s="106"/>
      <c r="AZC4" s="106"/>
      <c r="AZD4" s="106"/>
      <c r="AZE4" s="106"/>
      <c r="AZF4" s="106"/>
      <c r="AZG4" s="106"/>
      <c r="AZH4" s="106"/>
      <c r="AZI4" s="106"/>
      <c r="AZJ4" s="106"/>
      <c r="AZK4" s="106"/>
      <c r="AZL4" s="106"/>
      <c r="AZM4" s="106"/>
      <c r="AZN4" s="106"/>
      <c r="AZO4" s="106"/>
      <c r="AZP4" s="106"/>
      <c r="AZQ4" s="106"/>
      <c r="AZR4" s="106"/>
      <c r="AZS4" s="106"/>
      <c r="AZT4" s="106"/>
      <c r="AZU4" s="106"/>
      <c r="AZV4" s="106"/>
      <c r="AZW4" s="106"/>
      <c r="AZX4" s="106"/>
      <c r="AZY4" s="106"/>
      <c r="AZZ4" s="106"/>
      <c r="BAA4" s="106"/>
      <c r="BAB4" s="106"/>
      <c r="BAC4" s="106"/>
      <c r="BAD4" s="106"/>
      <c r="BAE4" s="106"/>
      <c r="BAF4" s="106"/>
      <c r="BAG4" s="106"/>
      <c r="BAH4" s="106"/>
      <c r="BAI4" s="106"/>
      <c r="BAJ4" s="106"/>
      <c r="BAK4" s="106"/>
      <c r="BAL4" s="106"/>
      <c r="BAM4" s="106"/>
      <c r="BAN4" s="106"/>
      <c r="BAO4" s="106"/>
      <c r="BAP4" s="106"/>
      <c r="BAQ4" s="106"/>
      <c r="BAR4" s="106"/>
      <c r="BAS4" s="106"/>
      <c r="BAT4" s="106"/>
      <c r="BAU4" s="106"/>
      <c r="BAV4" s="106"/>
      <c r="BAW4" s="106"/>
      <c r="BAX4" s="106"/>
      <c r="BAY4" s="106"/>
      <c r="BAZ4" s="106"/>
      <c r="BBA4" s="106"/>
      <c r="BBB4" s="106"/>
      <c r="BBC4" s="106"/>
      <c r="BBD4" s="106"/>
      <c r="BBE4" s="106"/>
      <c r="BBF4" s="106"/>
      <c r="BBG4" s="106"/>
      <c r="BBH4" s="106"/>
      <c r="BBI4" s="106"/>
      <c r="BBJ4" s="106"/>
      <c r="BBK4" s="106"/>
      <c r="BBL4" s="106"/>
      <c r="BBM4" s="106"/>
      <c r="BBN4" s="106"/>
      <c r="BBO4" s="106"/>
      <c r="BBP4" s="106"/>
      <c r="BBQ4" s="106"/>
      <c r="BBR4" s="106"/>
      <c r="BBS4" s="106"/>
      <c r="BBT4" s="106"/>
      <c r="BBU4" s="106"/>
      <c r="BBV4" s="106"/>
      <c r="BBW4" s="106"/>
      <c r="BBX4" s="106"/>
      <c r="BBY4" s="106"/>
      <c r="BBZ4" s="106"/>
      <c r="BCA4" s="106"/>
      <c r="BCB4" s="106"/>
      <c r="BCC4" s="106"/>
      <c r="BCD4" s="106"/>
      <c r="BCE4" s="106"/>
      <c r="BCF4" s="106"/>
      <c r="BCG4" s="106"/>
      <c r="BCH4" s="106"/>
      <c r="BCI4" s="106"/>
      <c r="BCJ4" s="106"/>
      <c r="BCK4" s="106"/>
      <c r="BCL4" s="106"/>
      <c r="BCM4" s="106"/>
      <c r="BCN4" s="106"/>
      <c r="BCO4" s="106"/>
      <c r="BCP4" s="106"/>
      <c r="BCQ4" s="106"/>
      <c r="BCR4" s="106"/>
      <c r="BCS4" s="106"/>
      <c r="BCT4" s="106"/>
      <c r="BCU4" s="106"/>
      <c r="BCV4" s="106"/>
      <c r="BCW4" s="106"/>
      <c r="BCX4" s="106"/>
      <c r="BCY4" s="106"/>
      <c r="BCZ4" s="106"/>
      <c r="BDA4" s="106"/>
      <c r="BDB4" s="106"/>
      <c r="BDC4" s="106"/>
      <c r="BDD4" s="106"/>
      <c r="BDE4" s="106"/>
      <c r="BDF4" s="106"/>
      <c r="BDG4" s="106"/>
      <c r="BDH4" s="106"/>
      <c r="BDI4" s="106"/>
      <c r="BDJ4" s="106"/>
      <c r="BDK4" s="106"/>
      <c r="BDL4" s="106"/>
      <c r="BDM4" s="106"/>
      <c r="BDN4" s="106"/>
      <c r="BDO4" s="106"/>
      <c r="BDP4" s="106"/>
      <c r="BDQ4" s="106"/>
      <c r="BDR4" s="106"/>
      <c r="BDS4" s="106"/>
      <c r="BDT4" s="106"/>
      <c r="BDU4" s="106"/>
      <c r="BDV4" s="106"/>
      <c r="BDW4" s="106"/>
      <c r="BDX4" s="106"/>
      <c r="BDY4" s="106"/>
      <c r="BDZ4" s="106"/>
      <c r="BEA4" s="106"/>
      <c r="BEB4" s="106"/>
      <c r="BEC4" s="106"/>
      <c r="BED4" s="106"/>
      <c r="BEE4" s="106"/>
      <c r="BEF4" s="106"/>
      <c r="BEG4" s="106"/>
      <c r="BEH4" s="106"/>
      <c r="BEI4" s="106"/>
      <c r="BEJ4" s="106"/>
      <c r="BEK4" s="106"/>
      <c r="BEL4" s="106"/>
      <c r="BEM4" s="106"/>
      <c r="BEN4" s="106"/>
      <c r="BEO4" s="106"/>
      <c r="BEP4" s="106"/>
      <c r="BEQ4" s="106"/>
      <c r="BER4" s="106"/>
      <c r="BES4" s="106"/>
      <c r="BET4" s="106"/>
      <c r="BEU4" s="106"/>
      <c r="BEV4" s="106"/>
      <c r="BEW4" s="106"/>
      <c r="BEX4" s="106"/>
      <c r="BEY4" s="106"/>
      <c r="BEZ4" s="106"/>
      <c r="BFA4" s="106"/>
      <c r="BFB4" s="106"/>
      <c r="BFC4" s="106"/>
      <c r="BFD4" s="106"/>
      <c r="BFE4" s="106"/>
      <c r="BFF4" s="106"/>
      <c r="BFG4" s="106"/>
      <c r="BFH4" s="106"/>
      <c r="BFI4" s="106"/>
      <c r="BFJ4" s="106"/>
      <c r="BFK4" s="106"/>
      <c r="BFL4" s="106"/>
      <c r="BFM4" s="106"/>
      <c r="BFN4" s="106"/>
      <c r="BFO4" s="106"/>
      <c r="BFP4" s="106"/>
      <c r="BFQ4" s="106"/>
      <c r="BFR4" s="106"/>
      <c r="BFS4" s="106"/>
      <c r="BFT4" s="106"/>
      <c r="BFU4" s="106"/>
      <c r="BFV4" s="106"/>
      <c r="BFW4" s="106"/>
      <c r="BFX4" s="106"/>
      <c r="BFY4" s="106"/>
      <c r="BFZ4" s="106"/>
      <c r="BGA4" s="106"/>
      <c r="BGB4" s="106"/>
      <c r="BGC4" s="106"/>
      <c r="BGD4" s="106"/>
      <c r="BGE4" s="106"/>
      <c r="BGF4" s="106"/>
      <c r="BGG4" s="106"/>
      <c r="BGH4" s="106"/>
      <c r="BGI4" s="106"/>
      <c r="BGJ4" s="106"/>
      <c r="BGK4" s="106"/>
      <c r="BGL4" s="106"/>
      <c r="BGM4" s="106"/>
      <c r="BGN4" s="106"/>
      <c r="BGO4" s="106"/>
      <c r="BGP4" s="106"/>
      <c r="BGQ4" s="106"/>
      <c r="BGR4" s="106"/>
      <c r="BGS4" s="106"/>
      <c r="BGT4" s="106"/>
      <c r="BGU4" s="106"/>
      <c r="BGV4" s="106"/>
      <c r="BGW4" s="106"/>
      <c r="BGX4" s="106"/>
      <c r="BGY4" s="106"/>
      <c r="BGZ4" s="106"/>
      <c r="BHA4" s="106"/>
      <c r="BHB4" s="106"/>
      <c r="BHC4" s="106"/>
      <c r="BHD4" s="106"/>
      <c r="BHE4" s="106"/>
      <c r="BHF4" s="106"/>
      <c r="BHG4" s="106"/>
      <c r="BHH4" s="106"/>
      <c r="BHI4" s="106"/>
      <c r="BHJ4" s="106"/>
      <c r="BHK4" s="106"/>
      <c r="BHL4" s="106"/>
      <c r="BHM4" s="106"/>
      <c r="BHN4" s="106"/>
      <c r="BHO4" s="106"/>
      <c r="BHP4" s="106"/>
      <c r="BHQ4" s="106"/>
      <c r="BHR4" s="106"/>
      <c r="BHS4" s="106"/>
      <c r="BHT4" s="106"/>
      <c r="BHU4" s="106"/>
      <c r="BHV4" s="106"/>
      <c r="BHW4" s="106"/>
      <c r="BHX4" s="106"/>
      <c r="BHY4" s="106"/>
      <c r="BHZ4" s="106"/>
      <c r="BIA4" s="106"/>
      <c r="BIB4" s="106"/>
      <c r="BIC4" s="106"/>
      <c r="BID4" s="106"/>
      <c r="BIE4" s="106"/>
      <c r="BIF4" s="106"/>
      <c r="BIG4" s="106"/>
      <c r="BIH4" s="106"/>
      <c r="BII4" s="106"/>
      <c r="BIJ4" s="106"/>
      <c r="BIK4" s="106"/>
      <c r="BIL4" s="106"/>
      <c r="BIM4" s="106"/>
      <c r="BIN4" s="106"/>
      <c r="BIO4" s="106"/>
      <c r="BIP4" s="106"/>
      <c r="BIQ4" s="106"/>
      <c r="BIR4" s="106"/>
      <c r="BIS4" s="106"/>
      <c r="BIT4" s="106"/>
      <c r="BIU4" s="106"/>
      <c r="BIV4" s="106"/>
      <c r="BIW4" s="106"/>
      <c r="BIX4" s="106"/>
      <c r="BIY4" s="106"/>
      <c r="BIZ4" s="106"/>
      <c r="BJA4" s="106"/>
      <c r="BJB4" s="106"/>
      <c r="BJC4" s="106"/>
      <c r="BJD4" s="106"/>
      <c r="BJE4" s="106"/>
      <c r="BJF4" s="106"/>
      <c r="BJG4" s="106"/>
      <c r="BJH4" s="106"/>
      <c r="BJI4" s="106"/>
      <c r="BJJ4" s="106"/>
      <c r="BJK4" s="106"/>
      <c r="BJL4" s="106"/>
      <c r="BJM4" s="106"/>
      <c r="BJN4" s="106"/>
      <c r="BJO4" s="106"/>
      <c r="BJP4" s="106"/>
      <c r="BJQ4" s="106"/>
      <c r="BJR4" s="106"/>
      <c r="BJS4" s="106"/>
      <c r="BJT4" s="106"/>
      <c r="BJU4" s="106"/>
      <c r="BJV4" s="106"/>
      <c r="BJW4" s="106"/>
      <c r="BJX4" s="106"/>
      <c r="BJY4" s="106"/>
      <c r="BJZ4" s="106"/>
      <c r="BKA4" s="106"/>
      <c r="BKB4" s="106"/>
      <c r="BKC4" s="106"/>
      <c r="BKD4" s="106"/>
      <c r="BKE4" s="106"/>
      <c r="BKF4" s="106"/>
      <c r="BKG4" s="106"/>
      <c r="BKH4" s="106"/>
      <c r="BKI4" s="106"/>
      <c r="BKJ4" s="106"/>
      <c r="BKK4" s="106"/>
      <c r="BKL4" s="106"/>
      <c r="BKM4" s="106"/>
      <c r="BKN4" s="106"/>
      <c r="BKO4" s="106"/>
      <c r="BKP4" s="106"/>
      <c r="BKQ4" s="106"/>
      <c r="BKR4" s="106"/>
      <c r="BKS4" s="106"/>
      <c r="BKT4" s="106"/>
      <c r="BKU4" s="106"/>
      <c r="BKV4" s="106"/>
      <c r="BKW4" s="106"/>
      <c r="BKX4" s="106"/>
      <c r="BKY4" s="106"/>
      <c r="BKZ4" s="106"/>
      <c r="BLA4" s="106"/>
      <c r="BLB4" s="106"/>
      <c r="BLC4" s="106"/>
      <c r="BLD4" s="106"/>
      <c r="BLE4" s="106"/>
      <c r="BLF4" s="106"/>
      <c r="BLG4" s="106"/>
      <c r="BLH4" s="106"/>
      <c r="BLI4" s="106"/>
      <c r="BLJ4" s="106"/>
      <c r="BLK4" s="106"/>
      <c r="BLL4" s="106"/>
      <c r="BLM4" s="106"/>
      <c r="BLN4" s="106"/>
      <c r="BLO4" s="106"/>
      <c r="BLP4" s="106"/>
      <c r="BLQ4" s="106"/>
      <c r="BLR4" s="106"/>
      <c r="BLS4" s="106"/>
      <c r="BLT4" s="106"/>
      <c r="BLU4" s="106"/>
      <c r="BLV4" s="106"/>
      <c r="BLW4" s="106"/>
      <c r="BLX4" s="106"/>
      <c r="BLY4" s="106"/>
      <c r="BLZ4" s="106"/>
      <c r="BMA4" s="106"/>
      <c r="BMB4" s="106"/>
      <c r="BMC4" s="106"/>
      <c r="BMD4" s="106"/>
      <c r="BME4" s="106"/>
      <c r="BMF4" s="106"/>
      <c r="BMG4" s="106"/>
      <c r="BMH4" s="106"/>
      <c r="BMI4" s="106"/>
      <c r="BMJ4" s="106"/>
      <c r="BMK4" s="106"/>
      <c r="BML4" s="106"/>
      <c r="BMM4" s="106"/>
      <c r="BMN4" s="106"/>
      <c r="BMO4" s="106"/>
      <c r="BMP4" s="106"/>
      <c r="BMQ4" s="106"/>
      <c r="BMR4" s="106"/>
      <c r="BMS4" s="106"/>
      <c r="BMT4" s="106"/>
      <c r="BMU4" s="106"/>
      <c r="BMV4" s="106"/>
      <c r="BMW4" s="106"/>
      <c r="BMX4" s="106"/>
      <c r="BMY4" s="106"/>
      <c r="BMZ4" s="106"/>
      <c r="BNA4" s="106"/>
      <c r="BNB4" s="106"/>
      <c r="BNC4" s="106"/>
      <c r="BND4" s="106"/>
      <c r="BNE4" s="106"/>
      <c r="BNF4" s="106"/>
      <c r="BNG4" s="106"/>
      <c r="BNH4" s="106"/>
      <c r="BNI4" s="106"/>
      <c r="BNJ4" s="106"/>
      <c r="BNK4" s="106"/>
      <c r="BNL4" s="106"/>
      <c r="BNM4" s="106"/>
      <c r="BNN4" s="106"/>
      <c r="BNO4" s="106"/>
      <c r="BNP4" s="106"/>
      <c r="BNQ4" s="106"/>
      <c r="BNR4" s="106"/>
      <c r="BNS4" s="106"/>
      <c r="BNT4" s="106"/>
      <c r="BNU4" s="106"/>
      <c r="BNV4" s="106"/>
      <c r="BNW4" s="106"/>
      <c r="BNX4" s="106"/>
      <c r="BNY4" s="106"/>
      <c r="BNZ4" s="106"/>
      <c r="BOA4" s="106"/>
      <c r="BOB4" s="106"/>
      <c r="BOC4" s="106"/>
      <c r="BOD4" s="106"/>
      <c r="BOE4" s="106"/>
      <c r="BOF4" s="106"/>
      <c r="BOG4" s="106"/>
      <c r="BOH4" s="106"/>
      <c r="BOI4" s="106"/>
      <c r="BOJ4" s="106"/>
      <c r="BOK4" s="106"/>
      <c r="BOL4" s="106"/>
      <c r="BOM4" s="106"/>
      <c r="BON4" s="106"/>
      <c r="BOO4" s="106"/>
      <c r="BOP4" s="106"/>
      <c r="BOQ4" s="106"/>
      <c r="BOR4" s="106"/>
      <c r="BOS4" s="106"/>
      <c r="BOT4" s="106"/>
      <c r="BOU4" s="106"/>
      <c r="BOV4" s="106"/>
      <c r="BOW4" s="106"/>
      <c r="BOX4" s="106"/>
      <c r="BOY4" s="106"/>
      <c r="BOZ4" s="106"/>
      <c r="BPA4" s="106"/>
      <c r="BPB4" s="106"/>
      <c r="BPC4" s="106"/>
      <c r="BPD4" s="106"/>
      <c r="BPE4" s="106"/>
      <c r="BPF4" s="106"/>
      <c r="BPG4" s="106"/>
      <c r="BPH4" s="106"/>
      <c r="BPI4" s="106"/>
      <c r="BPJ4" s="106"/>
      <c r="BPK4" s="106"/>
      <c r="BPL4" s="106"/>
      <c r="BPM4" s="106"/>
      <c r="BPN4" s="106"/>
      <c r="BPO4" s="106"/>
      <c r="BPP4" s="106"/>
      <c r="BPQ4" s="106"/>
      <c r="BPR4" s="106"/>
      <c r="BPS4" s="106"/>
      <c r="BPT4" s="106"/>
      <c r="BPU4" s="106"/>
      <c r="BPV4" s="106"/>
      <c r="BPW4" s="106"/>
      <c r="BPX4" s="106"/>
      <c r="BPY4" s="106"/>
      <c r="BPZ4" s="106"/>
      <c r="BQA4" s="106"/>
      <c r="BQB4" s="106"/>
      <c r="BQC4" s="106"/>
      <c r="BQD4" s="106"/>
      <c r="BQE4" s="106"/>
      <c r="BQF4" s="106"/>
      <c r="BQG4" s="106"/>
      <c r="BQH4" s="106"/>
      <c r="BQI4" s="106"/>
      <c r="BQJ4" s="106"/>
      <c r="BQK4" s="106"/>
      <c r="BQL4" s="106"/>
      <c r="BQM4" s="106"/>
      <c r="BQN4" s="106"/>
      <c r="BQO4" s="106"/>
      <c r="BQP4" s="106"/>
      <c r="BQQ4" s="106"/>
      <c r="BQR4" s="106"/>
      <c r="BQS4" s="106"/>
      <c r="BQT4" s="106"/>
      <c r="BQU4" s="106"/>
      <c r="BQV4" s="106"/>
      <c r="BQW4" s="106"/>
      <c r="BQX4" s="106"/>
      <c r="BQY4" s="106"/>
      <c r="BQZ4" s="106"/>
      <c r="BRA4" s="106"/>
      <c r="BRB4" s="106"/>
      <c r="BRC4" s="106"/>
      <c r="BRD4" s="106"/>
      <c r="BRE4" s="106"/>
      <c r="BRF4" s="106"/>
      <c r="BRG4" s="106"/>
      <c r="BRH4" s="106"/>
      <c r="BRI4" s="106"/>
      <c r="BRJ4" s="106"/>
      <c r="BRK4" s="106"/>
      <c r="BRL4" s="106"/>
      <c r="BRM4" s="106"/>
      <c r="BRN4" s="106"/>
      <c r="BRO4" s="106"/>
      <c r="BRP4" s="106"/>
      <c r="BRQ4" s="106"/>
      <c r="BRR4" s="106"/>
      <c r="BRS4" s="106"/>
      <c r="BRT4" s="106"/>
      <c r="BRU4" s="106"/>
      <c r="BRV4" s="106"/>
      <c r="BRW4" s="106"/>
      <c r="BRX4" s="106"/>
      <c r="BRY4" s="106"/>
      <c r="BRZ4" s="106"/>
      <c r="BSA4" s="106"/>
      <c r="BSB4" s="106"/>
      <c r="BSC4" s="106"/>
      <c r="BSD4" s="106"/>
      <c r="BSE4" s="106"/>
      <c r="BSF4" s="106"/>
      <c r="BSG4" s="106"/>
      <c r="BSH4" s="106"/>
      <c r="BSI4" s="106"/>
      <c r="BSJ4" s="106"/>
      <c r="BSK4" s="106"/>
      <c r="BSL4" s="106"/>
      <c r="BSM4" s="106"/>
      <c r="BSN4" s="106"/>
      <c r="BSO4" s="106"/>
      <c r="BSP4" s="106"/>
      <c r="BSQ4" s="168" t="s">
        <v>37</v>
      </c>
      <c r="BSR4" s="168"/>
      <c r="BSS4" s="168"/>
      <c r="BST4" s="168"/>
      <c r="BSU4" s="168"/>
      <c r="BSV4" s="168"/>
      <c r="BSW4" s="168"/>
      <c r="BSX4" s="106"/>
      <c r="BSY4" s="106"/>
      <c r="BSZ4" s="106"/>
      <c r="BTA4" s="106"/>
      <c r="BTB4" s="106"/>
      <c r="BTC4" s="106"/>
      <c r="BTD4" s="106"/>
      <c r="BTE4" s="106"/>
      <c r="BTF4" s="106"/>
      <c r="BTG4" s="106"/>
      <c r="BTH4" s="106"/>
      <c r="BTI4" s="106"/>
      <c r="BTJ4" s="106"/>
      <c r="BTK4" s="106"/>
      <c r="BTL4" s="106"/>
      <c r="BTM4" s="106"/>
      <c r="BTN4" s="106"/>
      <c r="BTO4" s="106"/>
      <c r="BTP4" s="106"/>
      <c r="BTQ4" s="106"/>
      <c r="BTR4" s="106"/>
      <c r="BTS4" s="106"/>
      <c r="BTT4" s="106"/>
      <c r="BTU4" s="106"/>
      <c r="BTV4" s="106"/>
      <c r="BTW4" s="106"/>
      <c r="BTX4" s="106"/>
      <c r="BTY4" s="106"/>
      <c r="BTZ4" s="106"/>
      <c r="BUA4" s="106"/>
      <c r="BUB4" s="106"/>
      <c r="BUC4" s="106"/>
      <c r="BUD4" s="106"/>
      <c r="BUE4" s="106"/>
      <c r="BUF4" s="106"/>
      <c r="BUG4" s="106"/>
      <c r="BUH4" s="106"/>
      <c r="BUI4" s="106"/>
      <c r="BUJ4" s="106"/>
      <c r="BUK4" s="106"/>
      <c r="BUL4" s="106"/>
      <c r="BUM4" s="106"/>
      <c r="BUN4" s="106"/>
      <c r="BUO4" s="106"/>
      <c r="BUP4" s="106"/>
      <c r="BUQ4" s="106"/>
      <c r="BUR4" s="106"/>
      <c r="BUS4" s="106"/>
      <c r="BUT4" s="106"/>
      <c r="BUU4" s="106"/>
      <c r="BUV4" s="106"/>
      <c r="BUW4" s="106"/>
      <c r="BUX4" s="106"/>
      <c r="BUY4" s="106"/>
      <c r="BUZ4" s="106"/>
      <c r="BVA4" s="106"/>
      <c r="BVB4" s="106"/>
      <c r="BVC4" s="106"/>
      <c r="BVD4" s="106"/>
      <c r="BVE4" s="106"/>
      <c r="BVF4" s="106"/>
      <c r="BVG4" s="106"/>
      <c r="BVH4" s="106"/>
      <c r="BVI4" s="106"/>
      <c r="BVJ4" s="106"/>
      <c r="BVK4" s="106"/>
      <c r="BVL4" s="106"/>
      <c r="BVM4" s="106"/>
      <c r="BVN4" s="106"/>
      <c r="BVO4" s="106"/>
      <c r="BVP4" s="106"/>
      <c r="BVQ4" s="106"/>
      <c r="BVR4" s="106"/>
      <c r="BVS4" s="106"/>
      <c r="BVT4" s="106"/>
      <c r="BVU4" s="106"/>
      <c r="BVV4" s="106"/>
      <c r="BVW4" s="106"/>
      <c r="BVX4" s="106"/>
      <c r="BVY4" s="106"/>
      <c r="BVZ4" s="106"/>
      <c r="BWA4" s="106"/>
      <c r="BWB4" s="106"/>
      <c r="BWC4" s="106"/>
      <c r="BWD4" s="106"/>
      <c r="BWE4" s="106"/>
      <c r="BWF4" s="106"/>
      <c r="BWG4" s="106"/>
      <c r="BWH4" s="106"/>
      <c r="BWI4" s="106"/>
      <c r="BWJ4" s="106"/>
      <c r="BWK4" s="106"/>
      <c r="BWL4" s="106"/>
      <c r="BWM4" s="106"/>
      <c r="BWN4" s="106"/>
      <c r="BWO4" s="106"/>
      <c r="BWP4" s="106"/>
      <c r="BWQ4" s="106"/>
      <c r="BWR4" s="106"/>
      <c r="BWS4" s="106"/>
      <c r="BWT4" s="106"/>
      <c r="BWU4" s="106"/>
      <c r="BWV4" s="106"/>
      <c r="BWW4" s="106"/>
      <c r="BWX4" s="106"/>
      <c r="BWY4" s="106"/>
      <c r="BWZ4" s="106"/>
      <c r="BXA4" s="106"/>
      <c r="BXB4" s="106"/>
      <c r="BXC4" s="106"/>
      <c r="BXD4" s="106"/>
      <c r="BXE4" s="106"/>
      <c r="BXF4" s="106"/>
      <c r="BXG4" s="106"/>
      <c r="BXH4" s="106"/>
      <c r="BXI4" s="106"/>
      <c r="BXJ4" s="106"/>
      <c r="BXK4" s="106"/>
      <c r="BXL4" s="106"/>
      <c r="BXM4" s="106"/>
      <c r="BXN4" s="106"/>
      <c r="BXO4" s="106"/>
      <c r="BXP4" s="106"/>
      <c r="BXQ4" s="106"/>
      <c r="BXR4" s="106"/>
      <c r="BXS4" s="106"/>
      <c r="BXT4" s="106"/>
      <c r="BXU4" s="106"/>
      <c r="BXV4" s="106"/>
      <c r="BXW4" s="106"/>
      <c r="BXX4" s="106"/>
      <c r="BXY4" s="106"/>
      <c r="BXZ4" s="108"/>
    </row>
    <row r="5" spans="1:2002" s="3" customFormat="1" ht="15.6" customHeight="1">
      <c r="A5" s="115"/>
      <c r="B5" s="52"/>
      <c r="C5" s="53"/>
      <c r="D5" s="53"/>
      <c r="E5" s="53"/>
      <c r="F5" s="53"/>
      <c r="G5" s="54"/>
      <c r="H5" s="161"/>
      <c r="I5" s="162"/>
      <c r="J5" s="162"/>
      <c r="K5" s="162"/>
      <c r="L5" s="162"/>
      <c r="M5" s="162"/>
      <c r="N5" s="163"/>
      <c r="O5" s="161"/>
      <c r="P5" s="162"/>
      <c r="Q5" s="162"/>
      <c r="R5" s="162"/>
      <c r="S5" s="162"/>
      <c r="T5" s="162"/>
      <c r="U5" s="163"/>
      <c r="V5" s="161"/>
      <c r="W5" s="162"/>
      <c r="X5" s="162"/>
      <c r="Y5" s="162"/>
      <c r="Z5" s="162"/>
      <c r="AA5" s="162"/>
      <c r="AB5" s="163"/>
      <c r="AC5" s="161"/>
      <c r="AD5" s="162"/>
      <c r="AE5" s="162"/>
      <c r="AF5" s="162"/>
      <c r="AG5" s="162"/>
      <c r="AH5" s="162"/>
      <c r="AI5" s="163"/>
      <c r="AJ5" s="161"/>
      <c r="AK5" s="162"/>
      <c r="AL5" s="162"/>
      <c r="AM5" s="162"/>
      <c r="AN5" s="162"/>
      <c r="AO5" s="162"/>
      <c r="AP5" s="163"/>
      <c r="AQ5" s="161"/>
      <c r="AR5" s="162"/>
      <c r="AS5" s="162"/>
      <c r="AT5" s="162"/>
      <c r="AU5" s="162"/>
      <c r="AV5" s="162"/>
      <c r="AW5" s="163"/>
      <c r="AX5" s="161"/>
      <c r="AY5" s="162"/>
      <c r="AZ5" s="162"/>
      <c r="BA5" s="162"/>
      <c r="BB5" s="162"/>
      <c r="BC5" s="162"/>
      <c r="BD5" s="163"/>
      <c r="BE5" s="161"/>
      <c r="BF5" s="162"/>
      <c r="BG5" s="162"/>
      <c r="BH5" s="162"/>
      <c r="BI5" s="162"/>
      <c r="BJ5" s="162"/>
      <c r="BK5" s="163"/>
      <c r="BL5" s="161"/>
      <c r="BM5" s="162"/>
      <c r="BN5" s="162"/>
      <c r="BO5" s="162"/>
      <c r="BP5" s="162"/>
      <c r="BQ5" s="162"/>
      <c r="BR5" s="163"/>
      <c r="BS5" s="161"/>
      <c r="BT5" s="162"/>
      <c r="BU5" s="162"/>
      <c r="BV5" s="162"/>
      <c r="BW5" s="162"/>
      <c r="BX5" s="162"/>
      <c r="BY5" s="163"/>
      <c r="BZ5" s="161"/>
      <c r="CA5" s="162"/>
      <c r="CB5" s="162"/>
      <c r="CC5" s="162"/>
      <c r="CD5" s="162"/>
      <c r="CE5" s="162"/>
      <c r="CF5" s="163"/>
      <c r="CG5" s="161"/>
      <c r="CH5" s="162"/>
      <c r="CI5" s="162"/>
      <c r="CJ5" s="162"/>
      <c r="CK5" s="162"/>
      <c r="CL5" s="162"/>
      <c r="CM5" s="163"/>
      <c r="CN5" s="161"/>
      <c r="CO5" s="162"/>
      <c r="CP5" s="162"/>
      <c r="CQ5" s="162"/>
      <c r="CR5" s="162"/>
      <c r="CS5" s="162"/>
      <c r="CT5" s="163"/>
      <c r="CU5" s="161"/>
      <c r="CV5" s="162"/>
      <c r="CW5" s="162"/>
      <c r="CX5" s="162"/>
      <c r="CY5" s="162"/>
      <c r="CZ5" s="162"/>
      <c r="DA5" s="163"/>
      <c r="DB5" s="161"/>
      <c r="DC5" s="162"/>
      <c r="DD5" s="162"/>
      <c r="DE5" s="162"/>
      <c r="DF5" s="162"/>
      <c r="DG5" s="162"/>
      <c r="DH5" s="163"/>
      <c r="DI5" s="161"/>
      <c r="DJ5" s="162"/>
      <c r="DK5" s="162"/>
      <c r="DL5" s="162"/>
      <c r="DM5" s="162"/>
      <c r="DN5" s="162"/>
      <c r="DO5" s="163"/>
      <c r="DP5" s="161"/>
      <c r="DQ5" s="162"/>
      <c r="DR5" s="162"/>
      <c r="DS5" s="162"/>
      <c r="DT5" s="162"/>
      <c r="DU5" s="162"/>
      <c r="DV5" s="163"/>
      <c r="DW5" s="161"/>
      <c r="DX5" s="162"/>
      <c r="DY5" s="162"/>
      <c r="DZ5" s="162"/>
      <c r="EA5" s="162"/>
      <c r="EB5" s="162"/>
      <c r="EC5" s="163"/>
      <c r="ED5" s="161"/>
      <c r="EE5" s="162"/>
      <c r="EF5" s="162"/>
      <c r="EG5" s="162"/>
      <c r="EH5" s="162"/>
      <c r="EI5" s="162"/>
      <c r="EJ5" s="163"/>
      <c r="EK5" s="161"/>
      <c r="EL5" s="162"/>
      <c r="EM5" s="162"/>
      <c r="EN5" s="162"/>
      <c r="EO5" s="162"/>
      <c r="EP5" s="162"/>
      <c r="EQ5" s="163"/>
      <c r="ER5" s="161"/>
      <c r="ES5" s="162"/>
      <c r="ET5" s="162"/>
      <c r="EU5" s="162"/>
      <c r="EV5" s="162"/>
      <c r="EW5" s="162"/>
      <c r="EX5" s="163"/>
      <c r="EY5" s="161"/>
      <c r="EZ5" s="162"/>
      <c r="FA5" s="162"/>
      <c r="FB5" s="162"/>
      <c r="FC5" s="162"/>
      <c r="FD5" s="162"/>
      <c r="FE5" s="163"/>
      <c r="FF5" s="161"/>
      <c r="FG5" s="162"/>
      <c r="FH5" s="162"/>
      <c r="FI5" s="162"/>
      <c r="FJ5" s="162"/>
      <c r="FK5" s="162"/>
      <c r="FL5" s="163"/>
      <c r="FM5" s="161"/>
      <c r="FN5" s="162"/>
      <c r="FO5" s="162"/>
      <c r="FP5" s="162"/>
      <c r="FQ5" s="162"/>
      <c r="FR5" s="162"/>
      <c r="FS5" s="163"/>
      <c r="FT5" s="161"/>
      <c r="FU5" s="162"/>
      <c r="FV5" s="162"/>
      <c r="FW5" s="162"/>
      <c r="FX5" s="162"/>
      <c r="FY5" s="162"/>
      <c r="FZ5" s="163"/>
      <c r="GA5" s="161"/>
      <c r="GB5" s="162"/>
      <c r="GC5" s="162"/>
      <c r="GD5" s="162"/>
      <c r="GE5" s="162"/>
      <c r="GF5" s="162"/>
      <c r="GG5" s="163"/>
      <c r="GH5" s="161"/>
      <c r="GI5" s="162"/>
      <c r="GJ5" s="162"/>
      <c r="GK5" s="162"/>
      <c r="GL5" s="162"/>
      <c r="GM5" s="162"/>
      <c r="GN5" s="163"/>
      <c r="GO5" s="161"/>
      <c r="GP5" s="162"/>
      <c r="GQ5" s="162"/>
      <c r="GR5" s="162"/>
      <c r="GS5" s="162"/>
      <c r="GT5" s="162"/>
      <c r="GU5" s="163"/>
      <c r="GV5" s="161"/>
      <c r="GW5" s="162"/>
      <c r="GX5" s="162"/>
      <c r="GY5" s="162"/>
      <c r="GZ5" s="162"/>
      <c r="HA5" s="162"/>
      <c r="HB5" s="163"/>
      <c r="HC5" s="161"/>
      <c r="HD5" s="162"/>
      <c r="HE5" s="162"/>
      <c r="HF5" s="162"/>
      <c r="HG5" s="162"/>
      <c r="HH5" s="162"/>
      <c r="HI5" s="163"/>
      <c r="HJ5" s="161"/>
      <c r="HK5" s="162"/>
      <c r="HL5" s="162"/>
      <c r="HM5" s="162"/>
      <c r="HN5" s="162"/>
      <c r="HO5" s="162"/>
      <c r="HP5" s="163"/>
      <c r="HQ5" s="161"/>
      <c r="HR5" s="162"/>
      <c r="HS5" s="162"/>
      <c r="HT5" s="162"/>
      <c r="HU5" s="162"/>
      <c r="HV5" s="162"/>
      <c r="HW5" s="163"/>
      <c r="HX5" s="161"/>
      <c r="HY5" s="162"/>
      <c r="HZ5" s="162"/>
      <c r="IA5" s="162"/>
      <c r="IB5" s="162"/>
      <c r="IC5" s="162"/>
      <c r="ID5" s="163"/>
      <c r="IE5" s="161"/>
      <c r="IF5" s="162"/>
      <c r="IG5" s="162"/>
      <c r="IH5" s="162"/>
      <c r="II5" s="162"/>
      <c r="IJ5" s="162"/>
      <c r="IK5" s="163"/>
      <c r="IL5" s="161"/>
      <c r="IM5" s="162"/>
      <c r="IN5" s="162"/>
      <c r="IO5" s="162"/>
      <c r="IP5" s="162"/>
      <c r="IQ5" s="162"/>
      <c r="IR5" s="163"/>
      <c r="IS5" s="161"/>
      <c r="IT5" s="162"/>
      <c r="IU5" s="162"/>
      <c r="IV5" s="162"/>
      <c r="IW5" s="162"/>
      <c r="IX5" s="162"/>
      <c r="IY5" s="163"/>
      <c r="IZ5" s="161"/>
      <c r="JA5" s="162"/>
      <c r="JB5" s="162"/>
      <c r="JC5" s="162"/>
      <c r="JD5" s="162"/>
      <c r="JE5" s="162"/>
      <c r="JF5" s="163"/>
      <c r="JG5" s="161"/>
      <c r="JH5" s="162"/>
      <c r="JI5" s="162"/>
      <c r="JJ5" s="162"/>
      <c r="JK5" s="162"/>
      <c r="JL5" s="162"/>
      <c r="JM5" s="163"/>
      <c r="JN5" s="161"/>
      <c r="JO5" s="162"/>
      <c r="JP5" s="162"/>
      <c r="JQ5" s="162"/>
      <c r="JR5" s="162"/>
      <c r="JS5" s="162"/>
      <c r="JT5" s="163"/>
      <c r="JU5" s="161"/>
      <c r="JV5" s="162"/>
      <c r="JW5" s="162"/>
      <c r="JX5" s="162"/>
      <c r="JY5" s="162"/>
      <c r="JZ5" s="162"/>
      <c r="KA5" s="163"/>
      <c r="KB5" s="161"/>
      <c r="KC5" s="162"/>
      <c r="KD5" s="162"/>
      <c r="KE5" s="162"/>
      <c r="KF5" s="162"/>
      <c r="KG5" s="162"/>
      <c r="KH5" s="163"/>
      <c r="KI5" s="161"/>
      <c r="KJ5" s="162"/>
      <c r="KK5" s="162"/>
      <c r="KL5" s="162"/>
      <c r="KM5" s="162"/>
      <c r="KN5" s="162"/>
      <c r="KO5" s="163"/>
      <c r="KP5" s="161"/>
      <c r="KQ5" s="162"/>
      <c r="KR5" s="162"/>
      <c r="KS5" s="162"/>
      <c r="KT5" s="162"/>
      <c r="KU5" s="162"/>
      <c r="KV5" s="163"/>
      <c r="KW5" s="161"/>
      <c r="KX5" s="162"/>
      <c r="KY5" s="162"/>
      <c r="KZ5" s="162"/>
      <c r="LA5" s="162"/>
      <c r="LB5" s="162"/>
      <c r="LC5" s="163"/>
      <c r="LD5" s="161"/>
      <c r="LE5" s="162"/>
      <c r="LF5" s="162"/>
      <c r="LG5" s="162"/>
      <c r="LH5" s="162"/>
      <c r="LI5" s="162"/>
      <c r="LJ5" s="163"/>
      <c r="LK5" s="161"/>
      <c r="LL5" s="162"/>
      <c r="LM5" s="162"/>
      <c r="LN5" s="162"/>
      <c r="LO5" s="162"/>
      <c r="LP5" s="162"/>
      <c r="LQ5" s="163"/>
      <c r="LR5" s="161"/>
      <c r="LS5" s="162"/>
      <c r="LT5" s="162"/>
      <c r="LU5" s="162"/>
      <c r="LV5" s="162"/>
      <c r="LW5" s="162"/>
      <c r="LX5" s="163"/>
      <c r="LY5" s="161"/>
      <c r="LZ5" s="162"/>
      <c r="MA5" s="162"/>
      <c r="MB5" s="162"/>
      <c r="MC5" s="162"/>
      <c r="MD5" s="162"/>
      <c r="ME5" s="163"/>
      <c r="MF5" s="161"/>
      <c r="MG5" s="162"/>
      <c r="MH5" s="162"/>
      <c r="MI5" s="162"/>
      <c r="MJ5" s="162"/>
      <c r="MK5" s="162"/>
      <c r="ML5" s="163"/>
      <c r="MM5" s="161"/>
      <c r="MN5" s="162"/>
      <c r="MO5" s="162"/>
      <c r="MP5" s="162"/>
      <c r="MQ5" s="162"/>
      <c r="MR5" s="162"/>
      <c r="MS5" s="163"/>
      <c r="MT5" s="161"/>
      <c r="MU5" s="162"/>
      <c r="MV5" s="162"/>
      <c r="MW5" s="162"/>
      <c r="MX5" s="162"/>
      <c r="MY5" s="162"/>
      <c r="MZ5" s="163"/>
      <c r="NA5" s="161"/>
      <c r="NB5" s="162"/>
      <c r="NC5" s="162"/>
      <c r="ND5" s="162"/>
      <c r="NE5" s="162"/>
      <c r="NF5" s="162"/>
      <c r="NG5" s="163"/>
      <c r="NH5" s="161"/>
      <c r="NI5" s="162"/>
      <c r="NJ5" s="162"/>
      <c r="NK5" s="162"/>
      <c r="NL5" s="162"/>
      <c r="NM5" s="162"/>
      <c r="NN5" s="163"/>
      <c r="NO5" s="161"/>
      <c r="NP5" s="162"/>
      <c r="NQ5" s="162"/>
      <c r="NR5" s="162"/>
      <c r="NS5" s="162"/>
      <c r="NT5" s="162"/>
      <c r="NU5" s="163"/>
      <c r="NV5" s="161"/>
      <c r="NW5" s="162"/>
      <c r="NX5" s="162"/>
      <c r="NY5" s="162"/>
      <c r="NZ5" s="162"/>
      <c r="OA5" s="162"/>
      <c r="OB5" s="163"/>
      <c r="OC5" s="161"/>
      <c r="OD5" s="162"/>
      <c r="OE5" s="162"/>
      <c r="OF5" s="162"/>
      <c r="OG5" s="162"/>
      <c r="OH5" s="162"/>
      <c r="OI5" s="163"/>
      <c r="OJ5" s="161"/>
      <c r="OK5" s="162"/>
      <c r="OL5" s="162"/>
      <c r="OM5" s="162"/>
      <c r="ON5" s="162"/>
      <c r="OO5" s="162"/>
      <c r="OP5" s="163"/>
      <c r="OQ5" s="161"/>
      <c r="OR5" s="162"/>
      <c r="OS5" s="162"/>
      <c r="OT5" s="162"/>
      <c r="OU5" s="162"/>
      <c r="OV5" s="162"/>
      <c r="OW5" s="163"/>
      <c r="OX5" s="161"/>
      <c r="OY5" s="162"/>
      <c r="OZ5" s="162"/>
      <c r="PA5" s="162"/>
      <c r="PB5" s="162"/>
      <c r="PC5" s="162"/>
      <c r="PD5" s="163"/>
      <c r="PE5" s="161"/>
      <c r="PF5" s="162"/>
      <c r="PG5" s="162"/>
      <c r="PH5" s="162"/>
      <c r="PI5" s="162"/>
      <c r="PJ5" s="162"/>
      <c r="PK5" s="163"/>
      <c r="PL5" s="161"/>
      <c r="PM5" s="162"/>
      <c r="PN5" s="162"/>
      <c r="PO5" s="162"/>
      <c r="PP5" s="162"/>
      <c r="PQ5" s="162"/>
      <c r="PR5" s="163"/>
      <c r="PS5" s="161"/>
      <c r="PT5" s="162"/>
      <c r="PU5" s="162"/>
      <c r="PV5" s="162"/>
      <c r="PW5" s="162"/>
      <c r="PX5" s="162"/>
      <c r="PY5" s="163"/>
      <c r="PZ5" s="161"/>
      <c r="QA5" s="162"/>
      <c r="QB5" s="162"/>
      <c r="QC5" s="162"/>
      <c r="QD5" s="162"/>
      <c r="QE5" s="162"/>
      <c r="QF5" s="163"/>
      <c r="QG5" s="161"/>
      <c r="QH5" s="162"/>
      <c r="QI5" s="162"/>
      <c r="QJ5" s="162"/>
      <c r="QK5" s="162"/>
      <c r="QL5" s="162"/>
      <c r="QM5" s="163"/>
      <c r="QN5" s="161"/>
      <c r="QO5" s="162"/>
      <c r="QP5" s="162"/>
      <c r="QQ5" s="162"/>
      <c r="QR5" s="162"/>
      <c r="QS5" s="162"/>
      <c r="QT5" s="163"/>
      <c r="QU5" s="161"/>
      <c r="QV5" s="162"/>
      <c r="QW5" s="162"/>
      <c r="QX5" s="162"/>
      <c r="QY5" s="162"/>
      <c r="QZ5" s="162"/>
      <c r="RA5" s="163"/>
      <c r="RB5" s="161"/>
      <c r="RC5" s="162"/>
      <c r="RD5" s="162"/>
      <c r="RE5" s="162"/>
      <c r="RF5" s="162"/>
      <c r="RG5" s="162"/>
      <c r="RH5" s="163"/>
      <c r="RI5" s="161"/>
      <c r="RJ5" s="162"/>
      <c r="RK5" s="162"/>
      <c r="RL5" s="162"/>
      <c r="RM5" s="162"/>
      <c r="RN5" s="162"/>
      <c r="RO5" s="163"/>
      <c r="RP5" s="161"/>
      <c r="RQ5" s="162"/>
      <c r="RR5" s="162"/>
      <c r="RS5" s="162"/>
      <c r="RT5" s="162"/>
      <c r="RU5" s="162"/>
      <c r="RV5" s="163"/>
      <c r="RW5" s="161"/>
      <c r="RX5" s="162"/>
      <c r="RY5" s="162"/>
      <c r="RZ5" s="162"/>
      <c r="SA5" s="162"/>
      <c r="SB5" s="162"/>
      <c r="SC5" s="163"/>
      <c r="SD5" s="161"/>
      <c r="SE5" s="162"/>
      <c r="SF5" s="162"/>
      <c r="SG5" s="162"/>
      <c r="SH5" s="162"/>
      <c r="SI5" s="162"/>
      <c r="SJ5" s="163"/>
      <c r="SK5" s="161"/>
      <c r="SL5" s="162"/>
      <c r="SM5" s="162"/>
      <c r="SN5" s="162"/>
      <c r="SO5" s="162"/>
      <c r="SP5" s="162"/>
      <c r="SQ5" s="163"/>
      <c r="SR5" s="161"/>
      <c r="SS5" s="162"/>
      <c r="ST5" s="162"/>
      <c r="SU5" s="162"/>
      <c r="SV5" s="162"/>
      <c r="SW5" s="162"/>
      <c r="SX5" s="163"/>
      <c r="SY5" s="161"/>
      <c r="SZ5" s="162"/>
      <c r="TA5" s="162"/>
      <c r="TB5" s="162"/>
      <c r="TC5" s="162"/>
      <c r="TD5" s="162"/>
      <c r="TE5" s="163"/>
      <c r="TF5" s="161"/>
      <c r="TG5" s="162"/>
      <c r="TH5" s="162"/>
      <c r="TI5" s="162"/>
      <c r="TJ5" s="162"/>
      <c r="TK5" s="162"/>
      <c r="TL5" s="163"/>
      <c r="TM5" s="161"/>
      <c r="TN5" s="162"/>
      <c r="TO5" s="162"/>
      <c r="TP5" s="162"/>
      <c r="TQ5" s="162"/>
      <c r="TR5" s="162"/>
      <c r="TS5" s="163"/>
      <c r="TT5" s="161"/>
      <c r="TU5" s="162"/>
      <c r="TV5" s="162"/>
      <c r="TW5" s="162"/>
      <c r="TX5" s="162"/>
      <c r="TY5" s="162"/>
      <c r="TZ5" s="163"/>
      <c r="UA5" s="161"/>
      <c r="UB5" s="162"/>
      <c r="UC5" s="162"/>
      <c r="UD5" s="162"/>
      <c r="UE5" s="162"/>
      <c r="UF5" s="162"/>
      <c r="UG5" s="163"/>
      <c r="UH5" s="161"/>
      <c r="UI5" s="162"/>
      <c r="UJ5" s="162"/>
      <c r="UK5" s="162"/>
      <c r="UL5" s="162"/>
      <c r="UM5" s="162"/>
      <c r="UN5" s="163"/>
      <c r="UO5" s="161"/>
      <c r="UP5" s="162"/>
      <c r="UQ5" s="162"/>
      <c r="UR5" s="162"/>
      <c r="US5" s="162"/>
      <c r="UT5" s="162"/>
      <c r="UU5" s="163"/>
      <c r="UV5" s="161"/>
      <c r="UW5" s="162"/>
      <c r="UX5" s="162"/>
      <c r="UY5" s="162"/>
      <c r="UZ5" s="162"/>
      <c r="VA5" s="162"/>
      <c r="VB5" s="163"/>
      <c r="VC5" s="161"/>
      <c r="VD5" s="162"/>
      <c r="VE5" s="162"/>
      <c r="VF5" s="162"/>
      <c r="VG5" s="162"/>
      <c r="VH5" s="162"/>
      <c r="VI5" s="163"/>
      <c r="VJ5" s="161"/>
      <c r="VK5" s="162"/>
      <c r="VL5" s="162"/>
      <c r="VM5" s="162"/>
      <c r="VN5" s="162"/>
      <c r="VO5" s="162"/>
      <c r="VP5" s="163"/>
      <c r="VQ5" s="161"/>
      <c r="VR5" s="162"/>
      <c r="VS5" s="162"/>
      <c r="VT5" s="162"/>
      <c r="VU5" s="162"/>
      <c r="VV5" s="162"/>
      <c r="VW5" s="163"/>
      <c r="VX5" s="161"/>
      <c r="VY5" s="162"/>
      <c r="VZ5" s="162"/>
      <c r="WA5" s="162"/>
      <c r="WB5" s="162"/>
      <c r="WC5" s="162"/>
      <c r="WD5" s="163"/>
      <c r="WE5" s="161"/>
      <c r="WF5" s="162"/>
      <c r="WG5" s="162"/>
      <c r="WH5" s="162"/>
      <c r="WI5" s="162"/>
      <c r="WJ5" s="162"/>
      <c r="WK5" s="163"/>
      <c r="WL5" s="161">
        <v>0.375</v>
      </c>
      <c r="WM5" s="162"/>
      <c r="WN5" s="162"/>
      <c r="WO5" s="162"/>
      <c r="WP5" s="162"/>
      <c r="WQ5" s="162"/>
      <c r="WR5" s="163"/>
      <c r="WS5" s="161">
        <v>0.29166666666666669</v>
      </c>
      <c r="WT5" s="162"/>
      <c r="WU5" s="162"/>
      <c r="WV5" s="162"/>
      <c r="WW5" s="162"/>
      <c r="WX5" s="162"/>
      <c r="WY5" s="163"/>
      <c r="WZ5" s="161">
        <v>0.33333333333333331</v>
      </c>
      <c r="XA5" s="162"/>
      <c r="XB5" s="162"/>
      <c r="XC5" s="162"/>
      <c r="XD5" s="162"/>
      <c r="XE5" s="162"/>
      <c r="XF5" s="163"/>
      <c r="XG5" s="161">
        <v>0.41666666666666669</v>
      </c>
      <c r="XH5" s="162"/>
      <c r="XI5" s="162"/>
      <c r="XJ5" s="162"/>
      <c r="XK5" s="162"/>
      <c r="XL5" s="162"/>
      <c r="XM5" s="163"/>
      <c r="XN5" s="161">
        <v>0.33333333333333331</v>
      </c>
      <c r="XO5" s="162"/>
      <c r="XP5" s="162"/>
      <c r="XQ5" s="162"/>
      <c r="XR5" s="162"/>
      <c r="XS5" s="162"/>
      <c r="XT5" s="163"/>
      <c r="XU5" s="161">
        <v>0.33333333333333331</v>
      </c>
      <c r="XV5" s="162"/>
      <c r="XW5" s="162"/>
      <c r="XX5" s="162"/>
      <c r="XY5" s="162"/>
      <c r="XZ5" s="162"/>
      <c r="YA5" s="163"/>
      <c r="YB5" s="161">
        <v>0.33333333333333331</v>
      </c>
      <c r="YC5" s="162"/>
      <c r="YD5" s="162"/>
      <c r="YE5" s="162"/>
      <c r="YF5" s="162"/>
      <c r="YG5" s="162"/>
      <c r="YH5" s="163"/>
      <c r="YI5" s="161">
        <v>0.29166666666666669</v>
      </c>
      <c r="YJ5" s="162"/>
      <c r="YK5" s="162"/>
      <c r="YL5" s="162"/>
      <c r="YM5" s="162"/>
      <c r="YN5" s="162"/>
      <c r="YO5" s="163"/>
      <c r="YP5" s="161">
        <v>0.375</v>
      </c>
      <c r="YQ5" s="162"/>
      <c r="YR5" s="162"/>
      <c r="YS5" s="162"/>
      <c r="YT5" s="162"/>
      <c r="YU5" s="162"/>
      <c r="YV5" s="163"/>
      <c r="YW5" s="161">
        <v>0.33333333333333331</v>
      </c>
      <c r="YX5" s="162"/>
      <c r="YY5" s="162"/>
      <c r="YZ5" s="162"/>
      <c r="ZA5" s="162"/>
      <c r="ZB5" s="162"/>
      <c r="ZC5" s="163"/>
      <c r="ZD5" s="161">
        <v>0.41666666666666669</v>
      </c>
      <c r="ZE5" s="162"/>
      <c r="ZF5" s="162"/>
      <c r="ZG5" s="162"/>
      <c r="ZH5" s="162"/>
      <c r="ZI5" s="162"/>
      <c r="ZJ5" s="163"/>
      <c r="ZK5" s="161">
        <v>0.375</v>
      </c>
      <c r="ZL5" s="162"/>
      <c r="ZM5" s="162"/>
      <c r="ZN5" s="162"/>
      <c r="ZO5" s="162"/>
      <c r="ZP5" s="162"/>
      <c r="ZQ5" s="163"/>
      <c r="ZR5" s="161">
        <v>0.375</v>
      </c>
      <c r="ZS5" s="162"/>
      <c r="ZT5" s="162"/>
      <c r="ZU5" s="162"/>
      <c r="ZV5" s="162"/>
      <c r="ZW5" s="162"/>
      <c r="ZX5" s="163"/>
      <c r="ZY5" s="161">
        <v>0.375</v>
      </c>
      <c r="ZZ5" s="162"/>
      <c r="AAA5" s="162"/>
      <c r="AAB5" s="162"/>
      <c r="AAC5" s="162"/>
      <c r="AAD5" s="162"/>
      <c r="AAE5" s="163"/>
      <c r="AAF5" s="161">
        <v>0.375</v>
      </c>
      <c r="AAG5" s="162"/>
      <c r="AAH5" s="162"/>
      <c r="AAI5" s="162"/>
      <c r="AAJ5" s="162"/>
      <c r="AAK5" s="162"/>
      <c r="AAL5" s="163"/>
      <c r="AAM5" s="161">
        <v>0.375</v>
      </c>
      <c r="AAN5" s="162"/>
      <c r="AAO5" s="162"/>
      <c r="AAP5" s="162"/>
      <c r="AAQ5" s="162"/>
      <c r="AAR5" s="162"/>
      <c r="AAS5" s="163"/>
      <c r="AAT5" s="161">
        <v>0.375</v>
      </c>
      <c r="AAU5" s="162"/>
      <c r="AAV5" s="162"/>
      <c r="AAW5" s="162"/>
      <c r="AAX5" s="162"/>
      <c r="AAY5" s="162"/>
      <c r="AAZ5" s="163"/>
      <c r="ABA5" s="161">
        <v>0.41666666666666669</v>
      </c>
      <c r="ABB5" s="162"/>
      <c r="ABC5" s="162"/>
      <c r="ABD5" s="162"/>
      <c r="ABE5" s="162"/>
      <c r="ABF5" s="162"/>
      <c r="ABG5" s="163"/>
      <c r="ABH5" s="161">
        <v>0.375</v>
      </c>
      <c r="ABI5" s="162"/>
      <c r="ABJ5" s="162"/>
      <c r="ABK5" s="162"/>
      <c r="ABL5" s="162"/>
      <c r="ABM5" s="162"/>
      <c r="ABN5" s="163"/>
      <c r="ABO5" s="161">
        <v>0.375</v>
      </c>
      <c r="ABP5" s="162"/>
      <c r="ABQ5" s="162"/>
      <c r="ABR5" s="162"/>
      <c r="ABS5" s="162"/>
      <c r="ABT5" s="162"/>
      <c r="ABU5" s="163"/>
      <c r="ABV5" s="161">
        <v>0.375</v>
      </c>
      <c r="ABW5" s="162"/>
      <c r="ABX5" s="162"/>
      <c r="ABY5" s="162"/>
      <c r="ABZ5" s="162"/>
      <c r="ACA5" s="162"/>
      <c r="ACB5" s="163"/>
      <c r="ACC5" s="161">
        <v>0.33333333333333331</v>
      </c>
      <c r="ACD5" s="162"/>
      <c r="ACE5" s="162"/>
      <c r="ACF5" s="162"/>
      <c r="ACG5" s="162"/>
      <c r="ACH5" s="162"/>
      <c r="ACI5" s="163"/>
      <c r="ACJ5" s="161">
        <v>0.33333333333333331</v>
      </c>
      <c r="ACK5" s="162"/>
      <c r="ACL5" s="162"/>
      <c r="ACM5" s="162"/>
      <c r="ACN5" s="162"/>
      <c r="ACO5" s="162"/>
      <c r="ACP5" s="163"/>
      <c r="ACQ5" s="161">
        <v>0.375</v>
      </c>
      <c r="ACR5" s="162"/>
      <c r="ACS5" s="162"/>
      <c r="ACT5" s="162"/>
      <c r="ACU5" s="162"/>
      <c r="ACV5" s="162"/>
      <c r="ACW5" s="163"/>
      <c r="ACX5" s="161">
        <v>0.33333333333333331</v>
      </c>
      <c r="ACY5" s="162"/>
      <c r="ACZ5" s="162"/>
      <c r="ADA5" s="162"/>
      <c r="ADB5" s="162"/>
      <c r="ADC5" s="162"/>
      <c r="ADD5" s="163"/>
      <c r="ADE5" s="161">
        <v>0.33333333333333331</v>
      </c>
      <c r="ADF5" s="162"/>
      <c r="ADG5" s="162"/>
      <c r="ADH5" s="162"/>
      <c r="ADI5" s="162"/>
      <c r="ADJ5" s="162"/>
      <c r="ADK5" s="163"/>
      <c r="ADL5" s="161">
        <v>0.33333333333333331</v>
      </c>
      <c r="ADM5" s="162"/>
      <c r="ADN5" s="162"/>
      <c r="ADO5" s="162"/>
      <c r="ADP5" s="162"/>
      <c r="ADQ5" s="162"/>
      <c r="ADR5" s="163"/>
      <c r="ADS5" s="161">
        <v>0.33333333333333331</v>
      </c>
      <c r="ADT5" s="162"/>
      <c r="ADU5" s="162"/>
      <c r="ADV5" s="162"/>
      <c r="ADW5" s="162"/>
      <c r="ADX5" s="162"/>
      <c r="ADY5" s="163"/>
      <c r="ADZ5" s="161">
        <v>0.33333333333333331</v>
      </c>
      <c r="AEA5" s="162"/>
      <c r="AEB5" s="162"/>
      <c r="AEC5" s="162"/>
      <c r="AED5" s="162"/>
      <c r="AEE5" s="162"/>
      <c r="AEF5" s="163"/>
      <c r="AEG5" s="161">
        <v>0.33333333333333331</v>
      </c>
      <c r="AEH5" s="162"/>
      <c r="AEI5" s="162"/>
      <c r="AEJ5" s="162"/>
      <c r="AEK5" s="162"/>
      <c r="AEL5" s="162"/>
      <c r="AEM5" s="163"/>
      <c r="AEN5" s="161">
        <v>0.41666666666666669</v>
      </c>
      <c r="AEO5" s="162"/>
      <c r="AEP5" s="162"/>
      <c r="AEQ5" s="162"/>
      <c r="AER5" s="162"/>
      <c r="AES5" s="162"/>
      <c r="AET5" s="163"/>
      <c r="AEU5" s="161">
        <v>0.29166666666666669</v>
      </c>
      <c r="AEV5" s="162"/>
      <c r="AEW5" s="162"/>
      <c r="AEX5" s="162"/>
      <c r="AEY5" s="162"/>
      <c r="AEZ5" s="162"/>
      <c r="AFA5" s="163"/>
      <c r="AFB5" s="161">
        <v>0.5</v>
      </c>
      <c r="AFC5" s="162"/>
      <c r="AFD5" s="162"/>
      <c r="AFE5" s="162"/>
      <c r="AFF5" s="162"/>
      <c r="AFG5" s="162"/>
      <c r="AFH5" s="163"/>
      <c r="AFI5" s="161">
        <v>0.375</v>
      </c>
      <c r="AFJ5" s="162"/>
      <c r="AFK5" s="162"/>
      <c r="AFL5" s="162"/>
      <c r="AFM5" s="162"/>
      <c r="AFN5" s="162"/>
      <c r="AFO5" s="163"/>
      <c r="AFP5" s="161">
        <v>0.33333333333333331</v>
      </c>
      <c r="AFQ5" s="162"/>
      <c r="AFR5" s="162"/>
      <c r="AFS5" s="162"/>
      <c r="AFT5" s="162"/>
      <c r="AFU5" s="162"/>
      <c r="AFV5" s="163"/>
      <c r="AFW5" s="161">
        <v>0.375</v>
      </c>
      <c r="AFX5" s="162"/>
      <c r="AFY5" s="162"/>
      <c r="AFZ5" s="162"/>
      <c r="AGA5" s="162"/>
      <c r="AGB5" s="162"/>
      <c r="AGC5" s="163"/>
      <c r="AGD5" s="161">
        <v>0.33333333333333331</v>
      </c>
      <c r="AGE5" s="162"/>
      <c r="AGF5" s="162"/>
      <c r="AGG5" s="162"/>
      <c r="AGH5" s="162"/>
      <c r="AGI5" s="162"/>
      <c r="AGJ5" s="163"/>
      <c r="AGK5" s="161">
        <v>0.45833333333333331</v>
      </c>
      <c r="AGL5" s="162"/>
      <c r="AGM5" s="162"/>
      <c r="AGN5" s="162"/>
      <c r="AGO5" s="162"/>
      <c r="AGP5" s="162"/>
      <c r="AGQ5" s="163"/>
      <c r="AGR5" s="161">
        <v>0.375</v>
      </c>
      <c r="AGS5" s="162"/>
      <c r="AGT5" s="162"/>
      <c r="AGU5" s="162"/>
      <c r="AGV5" s="162"/>
      <c r="AGW5" s="162"/>
      <c r="AGX5" s="163"/>
      <c r="AGY5" s="161">
        <v>0.41666666666666669</v>
      </c>
      <c r="AGZ5" s="162"/>
      <c r="AHA5" s="162"/>
      <c r="AHB5" s="162"/>
      <c r="AHC5" s="162"/>
      <c r="AHD5" s="162"/>
      <c r="AHE5" s="163"/>
      <c r="AHF5" s="161">
        <v>0.33333333333333331</v>
      </c>
      <c r="AHG5" s="162"/>
      <c r="AHH5" s="162"/>
      <c r="AHI5" s="162"/>
      <c r="AHJ5" s="162"/>
      <c r="AHK5" s="162"/>
      <c r="AHL5" s="163"/>
      <c r="AHM5" s="161">
        <v>0.29166666666666669</v>
      </c>
      <c r="AHN5" s="162"/>
      <c r="AHO5" s="162"/>
      <c r="AHP5" s="162"/>
      <c r="AHQ5" s="162"/>
      <c r="AHR5" s="162"/>
      <c r="AHS5" s="163"/>
      <c r="AHT5" s="161">
        <v>0.33333333333333331</v>
      </c>
      <c r="AHU5" s="162"/>
      <c r="AHV5" s="162"/>
      <c r="AHW5" s="162"/>
      <c r="AHX5" s="162"/>
      <c r="AHY5" s="162"/>
      <c r="AHZ5" s="163"/>
      <c r="AIA5" s="161">
        <v>0.29166666666666669</v>
      </c>
      <c r="AIB5" s="162"/>
      <c r="AIC5" s="162"/>
      <c r="AID5" s="162"/>
      <c r="AIE5" s="162"/>
      <c r="AIF5" s="162"/>
      <c r="AIG5" s="163"/>
      <c r="AIH5" s="161">
        <v>0.33333333333333331</v>
      </c>
      <c r="AII5" s="162"/>
      <c r="AIJ5" s="162"/>
      <c r="AIK5" s="162"/>
      <c r="AIL5" s="162"/>
      <c r="AIM5" s="162"/>
      <c r="AIN5" s="163"/>
      <c r="AIO5" s="161">
        <v>0.45833333333333331</v>
      </c>
      <c r="AIP5" s="162"/>
      <c r="AIQ5" s="162"/>
      <c r="AIR5" s="162"/>
      <c r="AIS5" s="162"/>
      <c r="AIT5" s="162"/>
      <c r="AIU5" s="163"/>
      <c r="AIV5" s="161">
        <v>0.29166666666666669</v>
      </c>
      <c r="AIW5" s="162"/>
      <c r="AIX5" s="162"/>
      <c r="AIY5" s="162"/>
      <c r="AIZ5" s="162"/>
      <c r="AJA5" s="162"/>
      <c r="AJB5" s="163"/>
      <c r="AJC5" s="161">
        <v>0.29166666666666669</v>
      </c>
      <c r="AJD5" s="162"/>
      <c r="AJE5" s="162"/>
      <c r="AJF5" s="162"/>
      <c r="AJG5" s="162"/>
      <c r="AJH5" s="162"/>
      <c r="AJI5" s="163"/>
      <c r="AJJ5" s="161">
        <v>0.33333333333333331</v>
      </c>
      <c r="AJK5" s="162"/>
      <c r="AJL5" s="162"/>
      <c r="AJM5" s="162"/>
      <c r="AJN5" s="162"/>
      <c r="AJO5" s="162"/>
      <c r="AJP5" s="163"/>
      <c r="AJQ5" s="161">
        <v>0.33333333333333331</v>
      </c>
      <c r="AJR5" s="162"/>
      <c r="AJS5" s="162"/>
      <c r="AJT5" s="162"/>
      <c r="AJU5" s="162"/>
      <c r="AJV5" s="162"/>
      <c r="AJW5" s="163"/>
      <c r="AJX5" s="161">
        <v>0.33333333333333331</v>
      </c>
      <c r="AJY5" s="162"/>
      <c r="AJZ5" s="162"/>
      <c r="AKA5" s="162"/>
      <c r="AKB5" s="162"/>
      <c r="AKC5" s="162"/>
      <c r="AKD5" s="163"/>
      <c r="AKE5" s="161">
        <v>0.41666666666666669</v>
      </c>
      <c r="AKF5" s="162"/>
      <c r="AKG5" s="162"/>
      <c r="AKH5" s="162"/>
      <c r="AKI5" s="162"/>
      <c r="AKJ5" s="162"/>
      <c r="AKK5" s="163"/>
      <c r="AKL5" s="161">
        <v>0.33333333333333331</v>
      </c>
      <c r="AKM5" s="162"/>
      <c r="AKN5" s="162"/>
      <c r="AKO5" s="162"/>
      <c r="AKP5" s="162"/>
      <c r="AKQ5" s="162"/>
      <c r="AKR5" s="163"/>
      <c r="AKS5" s="161">
        <v>0.33333333333333331</v>
      </c>
      <c r="AKT5" s="162"/>
      <c r="AKU5" s="162"/>
      <c r="AKV5" s="162"/>
      <c r="AKW5" s="162"/>
      <c r="AKX5" s="162"/>
      <c r="AKY5" s="163"/>
      <c r="AKZ5" s="161">
        <v>0.33333333333333331</v>
      </c>
      <c r="ALA5" s="162"/>
      <c r="ALB5" s="162"/>
      <c r="ALC5" s="162"/>
      <c r="ALD5" s="162"/>
      <c r="ALE5" s="162"/>
      <c r="ALF5" s="163"/>
      <c r="ALG5" s="161">
        <v>0.33333333333333331</v>
      </c>
      <c r="ALH5" s="162"/>
      <c r="ALI5" s="162"/>
      <c r="ALJ5" s="162"/>
      <c r="ALK5" s="162"/>
      <c r="ALL5" s="162"/>
      <c r="ALM5" s="163"/>
      <c r="ALN5" s="161">
        <v>0.33333333333333331</v>
      </c>
      <c r="ALO5" s="162"/>
      <c r="ALP5" s="162"/>
      <c r="ALQ5" s="162"/>
      <c r="ALR5" s="162"/>
      <c r="ALS5" s="162"/>
      <c r="ALT5" s="163"/>
      <c r="ALU5" s="161">
        <v>0.33333333333333331</v>
      </c>
      <c r="ALV5" s="162"/>
      <c r="ALW5" s="162"/>
      <c r="ALX5" s="162"/>
      <c r="ALY5" s="162"/>
      <c r="ALZ5" s="162"/>
      <c r="AMA5" s="163"/>
      <c r="AMB5" s="161">
        <v>0.875</v>
      </c>
      <c r="AMC5" s="162"/>
      <c r="AMD5" s="162"/>
      <c r="AME5" s="162"/>
      <c r="AMF5" s="162"/>
      <c r="AMG5" s="162"/>
      <c r="AMH5" s="163"/>
      <c r="AMI5" s="161">
        <v>0.33333333333333331</v>
      </c>
      <c r="AMJ5" s="162"/>
      <c r="AMK5" s="162"/>
      <c r="AML5" s="162"/>
      <c r="AMM5" s="162"/>
      <c r="AMN5" s="162"/>
      <c r="AMO5" s="163"/>
      <c r="AMP5" s="161">
        <v>0.375</v>
      </c>
      <c r="AMQ5" s="162"/>
      <c r="AMR5" s="162"/>
      <c r="AMS5" s="162"/>
      <c r="AMT5" s="162"/>
      <c r="AMU5" s="162"/>
      <c r="AMV5" s="163"/>
      <c r="AMW5" s="161">
        <v>0.33333333333333331</v>
      </c>
      <c r="AMX5" s="162"/>
      <c r="AMY5" s="162"/>
      <c r="AMZ5" s="162"/>
      <c r="ANA5" s="162"/>
      <c r="ANB5" s="162"/>
      <c r="ANC5" s="163"/>
      <c r="AND5" s="161">
        <v>0.375</v>
      </c>
      <c r="ANE5" s="162"/>
      <c r="ANF5" s="162"/>
      <c r="ANG5" s="162"/>
      <c r="ANH5" s="162"/>
      <c r="ANI5" s="162"/>
      <c r="ANJ5" s="163"/>
      <c r="ANK5" s="161">
        <v>0.33333333333333331</v>
      </c>
      <c r="ANL5" s="162"/>
      <c r="ANM5" s="162"/>
      <c r="ANN5" s="162"/>
      <c r="ANO5" s="162"/>
      <c r="ANP5" s="162"/>
      <c r="ANQ5" s="163"/>
      <c r="ANR5" s="161">
        <v>0.33333333333333331</v>
      </c>
      <c r="ANS5" s="162"/>
      <c r="ANT5" s="162"/>
      <c r="ANU5" s="162"/>
      <c r="ANV5" s="162"/>
      <c r="ANW5" s="162"/>
      <c r="ANX5" s="163"/>
      <c r="ANY5" s="161">
        <v>0.45833333333333331</v>
      </c>
      <c r="ANZ5" s="162"/>
      <c r="AOA5" s="162"/>
      <c r="AOB5" s="162"/>
      <c r="AOC5" s="162"/>
      <c r="AOD5" s="162"/>
      <c r="AOE5" s="163"/>
      <c r="AOF5" s="161">
        <v>0.375</v>
      </c>
      <c r="AOG5" s="162"/>
      <c r="AOH5" s="162"/>
      <c r="AOI5" s="162"/>
      <c r="AOJ5" s="162"/>
      <c r="AOK5" s="162"/>
      <c r="AOL5" s="163"/>
      <c r="AOM5" s="161">
        <v>0.33333333333333331</v>
      </c>
      <c r="AON5" s="162"/>
      <c r="AOO5" s="162"/>
      <c r="AOP5" s="162"/>
      <c r="AOQ5" s="162"/>
      <c r="AOR5" s="162"/>
      <c r="AOS5" s="163"/>
      <c r="AOT5" s="161">
        <v>0.33333333333333331</v>
      </c>
      <c r="AOU5" s="162"/>
      <c r="AOV5" s="162"/>
      <c r="AOW5" s="162"/>
      <c r="AOX5" s="162"/>
      <c r="AOY5" s="162"/>
      <c r="AOZ5" s="163"/>
      <c r="APA5" s="161">
        <v>0.33333333333333331</v>
      </c>
      <c r="APB5" s="162"/>
      <c r="APC5" s="162"/>
      <c r="APD5" s="162"/>
      <c r="APE5" s="162"/>
      <c r="APF5" s="162"/>
      <c r="APG5" s="163"/>
      <c r="APH5" s="161">
        <v>0.33333333333333331</v>
      </c>
      <c r="API5" s="162"/>
      <c r="APJ5" s="162"/>
      <c r="APK5" s="162"/>
      <c r="APL5" s="162"/>
      <c r="APM5" s="162"/>
      <c r="APN5" s="163"/>
      <c r="APO5" s="161">
        <v>0.375</v>
      </c>
      <c r="APP5" s="162"/>
      <c r="APQ5" s="162"/>
      <c r="APR5" s="162"/>
      <c r="APS5" s="162"/>
      <c r="APT5" s="162"/>
      <c r="APU5" s="163"/>
      <c r="APV5" s="161">
        <v>0.375</v>
      </c>
      <c r="APW5" s="162"/>
      <c r="APX5" s="162"/>
      <c r="APY5" s="162"/>
      <c r="APZ5" s="162"/>
      <c r="AQA5" s="162"/>
      <c r="AQB5" s="163"/>
      <c r="AQC5" s="161">
        <v>0.33333333333333331</v>
      </c>
      <c r="AQD5" s="162"/>
      <c r="AQE5" s="162"/>
      <c r="AQF5" s="162"/>
      <c r="AQG5" s="162"/>
      <c r="AQH5" s="162"/>
      <c r="AQI5" s="163"/>
      <c r="AQJ5" s="161">
        <v>0.33333333333333331</v>
      </c>
      <c r="AQK5" s="162"/>
      <c r="AQL5" s="162"/>
      <c r="AQM5" s="162"/>
      <c r="AQN5" s="162"/>
      <c r="AQO5" s="162"/>
      <c r="AQP5" s="163"/>
      <c r="AQQ5" s="161">
        <v>0.33333333333333331</v>
      </c>
      <c r="AQR5" s="162"/>
      <c r="AQS5" s="162"/>
      <c r="AQT5" s="162"/>
      <c r="AQU5" s="162"/>
      <c r="AQV5" s="162"/>
      <c r="AQW5" s="163"/>
      <c r="AQX5" s="161">
        <v>0.29166666666666669</v>
      </c>
      <c r="AQY5" s="162"/>
      <c r="AQZ5" s="162"/>
      <c r="ARA5" s="162"/>
      <c r="ARB5" s="162"/>
      <c r="ARC5" s="162"/>
      <c r="ARD5" s="163"/>
      <c r="ARE5" s="161">
        <v>0.33333333333333331</v>
      </c>
      <c r="ARF5" s="162"/>
      <c r="ARG5" s="162"/>
      <c r="ARH5" s="162"/>
      <c r="ARI5" s="162"/>
      <c r="ARJ5" s="162"/>
      <c r="ARK5" s="163"/>
      <c r="ARL5" s="161">
        <v>0.33333333333333331</v>
      </c>
      <c r="ARM5" s="162"/>
      <c r="ARN5" s="162"/>
      <c r="ARO5" s="162"/>
      <c r="ARP5" s="162"/>
      <c r="ARQ5" s="162"/>
      <c r="ARR5" s="163"/>
      <c r="ARS5" s="161">
        <v>0.33333333333333331</v>
      </c>
      <c r="ART5" s="162"/>
      <c r="ARU5" s="162"/>
      <c r="ARV5" s="162"/>
      <c r="ARW5" s="162"/>
      <c r="ARX5" s="162"/>
      <c r="ARY5" s="163"/>
      <c r="ARZ5" s="161">
        <v>0.375</v>
      </c>
      <c r="ASA5" s="162"/>
      <c r="ASB5" s="162"/>
      <c r="ASC5" s="162"/>
      <c r="ASD5" s="162"/>
      <c r="ASE5" s="162"/>
      <c r="ASF5" s="163"/>
      <c r="ASG5" s="161">
        <v>0.375</v>
      </c>
      <c r="ASH5" s="162"/>
      <c r="ASI5" s="162"/>
      <c r="ASJ5" s="162"/>
      <c r="ASK5" s="162"/>
      <c r="ASL5" s="162"/>
      <c r="ASM5" s="163"/>
      <c r="ASN5" s="161">
        <v>0.375</v>
      </c>
      <c r="ASO5" s="162"/>
      <c r="ASP5" s="162"/>
      <c r="ASQ5" s="162"/>
      <c r="ASR5" s="162"/>
      <c r="ASS5" s="162"/>
      <c r="AST5" s="163"/>
      <c r="ASU5" s="161">
        <v>0.29166666666666669</v>
      </c>
      <c r="ASV5" s="162"/>
      <c r="ASW5" s="162"/>
      <c r="ASX5" s="162"/>
      <c r="ASY5" s="162"/>
      <c r="ASZ5" s="162"/>
      <c r="ATA5" s="163"/>
      <c r="ATB5" s="161">
        <v>0.33333333333333331</v>
      </c>
      <c r="ATC5" s="162"/>
      <c r="ATD5" s="162"/>
      <c r="ATE5" s="162"/>
      <c r="ATF5" s="162"/>
      <c r="ATG5" s="162"/>
      <c r="ATH5" s="163"/>
      <c r="ATI5" s="161">
        <v>0.33333333333333331</v>
      </c>
      <c r="ATJ5" s="162"/>
      <c r="ATK5" s="162"/>
      <c r="ATL5" s="162"/>
      <c r="ATM5" s="162"/>
      <c r="ATN5" s="162"/>
      <c r="ATO5" s="163"/>
      <c r="ATP5" s="161">
        <v>0.33333333333333331</v>
      </c>
      <c r="ATQ5" s="162"/>
      <c r="ATR5" s="162"/>
      <c r="ATS5" s="162"/>
      <c r="ATT5" s="162"/>
      <c r="ATU5" s="162"/>
      <c r="ATV5" s="163"/>
      <c r="ATW5" s="161">
        <v>0.33333333333333331</v>
      </c>
      <c r="ATX5" s="162"/>
      <c r="ATY5" s="162"/>
      <c r="ATZ5" s="162"/>
      <c r="AUA5" s="162"/>
      <c r="AUB5" s="162"/>
      <c r="AUC5" s="163"/>
      <c r="AUD5" s="161">
        <v>0.25</v>
      </c>
      <c r="AUE5" s="162"/>
      <c r="AUF5" s="162"/>
      <c r="AUG5" s="162"/>
      <c r="AUH5" s="162"/>
      <c r="AUI5" s="162"/>
      <c r="AUJ5" s="163"/>
      <c r="AUK5" s="161">
        <v>0.33333333333333331</v>
      </c>
      <c r="AUL5" s="162"/>
      <c r="AUM5" s="162"/>
      <c r="AUN5" s="162"/>
      <c r="AUO5" s="162"/>
      <c r="AUP5" s="162"/>
      <c r="AUQ5" s="163"/>
      <c r="AUR5" s="161">
        <v>0.33333333333333331</v>
      </c>
      <c r="AUS5" s="162"/>
      <c r="AUT5" s="162"/>
      <c r="AUU5" s="162"/>
      <c r="AUV5" s="162"/>
      <c r="AUW5" s="162"/>
      <c r="AUX5" s="163"/>
      <c r="AUY5" s="161">
        <v>0.375</v>
      </c>
      <c r="AUZ5" s="162"/>
      <c r="AVA5" s="162"/>
      <c r="AVB5" s="162"/>
      <c r="AVC5" s="162"/>
      <c r="AVD5" s="162"/>
      <c r="AVE5" s="163"/>
      <c r="AVF5" s="161">
        <v>0.33333333333333331</v>
      </c>
      <c r="AVG5" s="162"/>
      <c r="AVH5" s="162"/>
      <c r="AVI5" s="162"/>
      <c r="AVJ5" s="162"/>
      <c r="AVK5" s="162"/>
      <c r="AVL5" s="163"/>
      <c r="AVM5" s="161">
        <v>0.375</v>
      </c>
      <c r="AVN5" s="162"/>
      <c r="AVO5" s="162"/>
      <c r="AVP5" s="162"/>
      <c r="AVQ5" s="162"/>
      <c r="AVR5" s="162"/>
      <c r="AVS5" s="163"/>
      <c r="AVT5" s="161">
        <v>0.41666666666666669</v>
      </c>
      <c r="AVU5" s="162"/>
      <c r="AVV5" s="162"/>
      <c r="AVW5" s="162"/>
      <c r="AVX5" s="162"/>
      <c r="AVY5" s="162"/>
      <c r="AVZ5" s="163"/>
      <c r="AWA5" s="161">
        <v>0.33333333333333331</v>
      </c>
      <c r="AWB5" s="162"/>
      <c r="AWC5" s="162"/>
      <c r="AWD5" s="162"/>
      <c r="AWE5" s="162"/>
      <c r="AWF5" s="162"/>
      <c r="AWG5" s="163"/>
      <c r="AWH5" s="161">
        <v>0.375</v>
      </c>
      <c r="AWI5" s="162"/>
      <c r="AWJ5" s="162"/>
      <c r="AWK5" s="162"/>
      <c r="AWL5" s="162"/>
      <c r="AWM5" s="162"/>
      <c r="AWN5" s="163"/>
      <c r="AWO5" s="161">
        <v>0.375</v>
      </c>
      <c r="AWP5" s="162"/>
      <c r="AWQ5" s="162"/>
      <c r="AWR5" s="162"/>
      <c r="AWS5" s="162"/>
      <c r="AWT5" s="162"/>
      <c r="AWU5" s="163"/>
      <c r="AWV5" s="161">
        <v>0.375</v>
      </c>
      <c r="AWW5" s="162"/>
      <c r="AWX5" s="162"/>
      <c r="AWY5" s="162"/>
      <c r="AWZ5" s="162"/>
      <c r="AXA5" s="162"/>
      <c r="AXB5" s="163"/>
      <c r="AXC5" s="161">
        <v>0.375</v>
      </c>
      <c r="AXD5" s="162"/>
      <c r="AXE5" s="162"/>
      <c r="AXF5" s="162"/>
      <c r="AXG5" s="162"/>
      <c r="AXH5" s="162"/>
      <c r="AXI5" s="163"/>
      <c r="AXJ5" s="161">
        <v>0.375</v>
      </c>
      <c r="AXK5" s="162"/>
      <c r="AXL5" s="162"/>
      <c r="AXM5" s="162"/>
      <c r="AXN5" s="162"/>
      <c r="AXO5" s="162"/>
      <c r="AXP5" s="163"/>
      <c r="AXQ5" s="161">
        <v>0.33333333333333331</v>
      </c>
      <c r="AXR5" s="162"/>
      <c r="AXS5" s="162"/>
      <c r="AXT5" s="162"/>
      <c r="AXU5" s="162"/>
      <c r="AXV5" s="162"/>
      <c r="AXW5" s="163"/>
      <c r="AXX5" s="161">
        <v>0.375</v>
      </c>
      <c r="AXY5" s="162"/>
      <c r="AXZ5" s="162"/>
      <c r="AYA5" s="162"/>
      <c r="AYB5" s="162"/>
      <c r="AYC5" s="162"/>
      <c r="AYD5" s="163"/>
      <c r="AYE5" s="161">
        <v>0.375</v>
      </c>
      <c r="AYF5" s="162"/>
      <c r="AYG5" s="162"/>
      <c r="AYH5" s="162"/>
      <c r="AYI5" s="162"/>
      <c r="AYJ5" s="162"/>
      <c r="AYK5" s="163"/>
      <c r="AYL5" s="161">
        <v>0.33333333333333331</v>
      </c>
      <c r="AYM5" s="162"/>
      <c r="AYN5" s="162"/>
      <c r="AYO5" s="162"/>
      <c r="AYP5" s="162"/>
      <c r="AYQ5" s="162"/>
      <c r="AYR5" s="163"/>
      <c r="AYS5" s="161">
        <v>0.41666666666666669</v>
      </c>
      <c r="AYT5" s="162"/>
      <c r="AYU5" s="162"/>
      <c r="AYV5" s="162"/>
      <c r="AYW5" s="162"/>
      <c r="AYX5" s="162"/>
      <c r="AYY5" s="163"/>
      <c r="AYZ5" s="161">
        <v>0.375</v>
      </c>
      <c r="AZA5" s="162"/>
      <c r="AZB5" s="162"/>
      <c r="AZC5" s="162"/>
      <c r="AZD5" s="162"/>
      <c r="AZE5" s="162"/>
      <c r="AZF5" s="163"/>
      <c r="AZG5" s="161">
        <v>0.625</v>
      </c>
      <c r="AZH5" s="162"/>
      <c r="AZI5" s="162"/>
      <c r="AZJ5" s="162"/>
      <c r="AZK5" s="162"/>
      <c r="AZL5" s="162"/>
      <c r="AZM5" s="163"/>
      <c r="AZN5" s="161">
        <v>0.41666666666666669</v>
      </c>
      <c r="AZO5" s="162"/>
      <c r="AZP5" s="162"/>
      <c r="AZQ5" s="162"/>
      <c r="AZR5" s="162"/>
      <c r="AZS5" s="162"/>
      <c r="AZT5" s="163"/>
      <c r="AZU5" s="161">
        <v>0.375</v>
      </c>
      <c r="AZV5" s="162"/>
      <c r="AZW5" s="162"/>
      <c r="AZX5" s="162"/>
      <c r="AZY5" s="162"/>
      <c r="AZZ5" s="162"/>
      <c r="BAA5" s="163"/>
      <c r="BAB5" s="161">
        <v>0.33333333333333331</v>
      </c>
      <c r="BAC5" s="162"/>
      <c r="BAD5" s="162"/>
      <c r="BAE5" s="162"/>
      <c r="BAF5" s="162"/>
      <c r="BAG5" s="162"/>
      <c r="BAH5" s="163"/>
      <c r="BAI5" s="161">
        <v>0.375</v>
      </c>
      <c r="BAJ5" s="162"/>
      <c r="BAK5" s="162"/>
      <c r="BAL5" s="162"/>
      <c r="BAM5" s="162"/>
      <c r="BAN5" s="162"/>
      <c r="BAO5" s="163"/>
      <c r="BAP5" s="161">
        <v>0.33333333333333331</v>
      </c>
      <c r="BAQ5" s="162"/>
      <c r="BAR5" s="162"/>
      <c r="BAS5" s="162"/>
      <c r="BAT5" s="162"/>
      <c r="BAU5" s="162"/>
      <c r="BAV5" s="163"/>
      <c r="BAW5" s="161">
        <v>0.375</v>
      </c>
      <c r="BAX5" s="162"/>
      <c r="BAY5" s="162"/>
      <c r="BAZ5" s="162"/>
      <c r="BBA5" s="162"/>
      <c r="BBB5" s="162"/>
      <c r="BBC5" s="163"/>
      <c r="BBD5" s="161">
        <v>0.375</v>
      </c>
      <c r="BBE5" s="162"/>
      <c r="BBF5" s="162"/>
      <c r="BBG5" s="162"/>
      <c r="BBH5" s="162"/>
      <c r="BBI5" s="162"/>
      <c r="BBJ5" s="163"/>
      <c r="BBK5" s="161">
        <v>0.375</v>
      </c>
      <c r="BBL5" s="162"/>
      <c r="BBM5" s="162"/>
      <c r="BBN5" s="162"/>
      <c r="BBO5" s="162"/>
      <c r="BBP5" s="162"/>
      <c r="BBQ5" s="163"/>
      <c r="BBR5" s="161">
        <v>0.375</v>
      </c>
      <c r="BBS5" s="162"/>
      <c r="BBT5" s="162"/>
      <c r="BBU5" s="162"/>
      <c r="BBV5" s="162"/>
      <c r="BBW5" s="162"/>
      <c r="BBX5" s="163"/>
      <c r="BBY5" s="161">
        <v>0.33333333333333331</v>
      </c>
      <c r="BBZ5" s="162"/>
      <c r="BCA5" s="162"/>
      <c r="BCB5" s="162"/>
      <c r="BCC5" s="162"/>
      <c r="BCD5" s="162"/>
      <c r="BCE5" s="163"/>
      <c r="BCF5" s="161">
        <v>0.29166666666666669</v>
      </c>
      <c r="BCG5" s="162"/>
      <c r="BCH5" s="162"/>
      <c r="BCI5" s="162"/>
      <c r="BCJ5" s="162"/>
      <c r="BCK5" s="162"/>
      <c r="BCL5" s="163"/>
      <c r="BCM5" s="161">
        <v>0.375</v>
      </c>
      <c r="BCN5" s="162"/>
      <c r="BCO5" s="162"/>
      <c r="BCP5" s="162"/>
      <c r="BCQ5" s="162"/>
      <c r="BCR5" s="162"/>
      <c r="BCS5" s="163"/>
      <c r="BCT5" s="161">
        <v>0.33333333333333331</v>
      </c>
      <c r="BCU5" s="162"/>
      <c r="BCV5" s="162"/>
      <c r="BCW5" s="162"/>
      <c r="BCX5" s="162"/>
      <c r="BCY5" s="162"/>
      <c r="BCZ5" s="163"/>
      <c r="BDA5" s="161">
        <v>0.375</v>
      </c>
      <c r="BDB5" s="162"/>
      <c r="BDC5" s="162"/>
      <c r="BDD5" s="162"/>
      <c r="BDE5" s="162"/>
      <c r="BDF5" s="162"/>
      <c r="BDG5" s="163"/>
      <c r="BDH5" s="161">
        <v>0.25</v>
      </c>
      <c r="BDI5" s="162"/>
      <c r="BDJ5" s="162"/>
      <c r="BDK5" s="162"/>
      <c r="BDL5" s="162"/>
      <c r="BDM5" s="162"/>
      <c r="BDN5" s="163"/>
      <c r="BDO5" s="161">
        <v>0.29166666666666669</v>
      </c>
      <c r="BDP5" s="162"/>
      <c r="BDQ5" s="162"/>
      <c r="BDR5" s="162"/>
      <c r="BDS5" s="162"/>
      <c r="BDT5" s="162"/>
      <c r="BDU5" s="163"/>
      <c r="BDV5" s="161">
        <v>0.375</v>
      </c>
      <c r="BDW5" s="162"/>
      <c r="BDX5" s="162"/>
      <c r="BDY5" s="162"/>
      <c r="BDZ5" s="162"/>
      <c r="BEA5" s="162"/>
      <c r="BEB5" s="163"/>
      <c r="BEC5" s="161">
        <v>0.375</v>
      </c>
      <c r="BED5" s="162"/>
      <c r="BEE5" s="162"/>
      <c r="BEF5" s="162"/>
      <c r="BEG5" s="162"/>
      <c r="BEH5" s="162"/>
      <c r="BEI5" s="163"/>
      <c r="BEJ5" s="161">
        <v>0.33333333333333331</v>
      </c>
      <c r="BEK5" s="162"/>
      <c r="BEL5" s="162"/>
      <c r="BEM5" s="162"/>
      <c r="BEN5" s="162"/>
      <c r="BEO5" s="162"/>
      <c r="BEP5" s="163"/>
      <c r="BEQ5" s="161">
        <v>0.33333333333333331</v>
      </c>
      <c r="BER5" s="162"/>
      <c r="BES5" s="162"/>
      <c r="BET5" s="162"/>
      <c r="BEU5" s="162"/>
      <c r="BEV5" s="162"/>
      <c r="BEW5" s="163"/>
      <c r="BEX5" s="161">
        <v>0.91666666666666663</v>
      </c>
      <c r="BEY5" s="162"/>
      <c r="BEZ5" s="162"/>
      <c r="BFA5" s="162"/>
      <c r="BFB5" s="162"/>
      <c r="BFC5" s="162"/>
      <c r="BFD5" s="163"/>
      <c r="BFE5" s="161">
        <v>0.95833333333333337</v>
      </c>
      <c r="BFF5" s="162"/>
      <c r="BFG5" s="162"/>
      <c r="BFH5" s="162"/>
      <c r="BFI5" s="162"/>
      <c r="BFJ5" s="162"/>
      <c r="BFK5" s="163"/>
      <c r="BFL5" s="161">
        <v>0.375</v>
      </c>
      <c r="BFM5" s="162"/>
      <c r="BFN5" s="162"/>
      <c r="BFO5" s="162"/>
      <c r="BFP5" s="162"/>
      <c r="BFQ5" s="162"/>
      <c r="BFR5" s="163"/>
      <c r="BFS5" s="161">
        <v>0.375</v>
      </c>
      <c r="BFT5" s="162"/>
      <c r="BFU5" s="162"/>
      <c r="BFV5" s="162"/>
      <c r="BFW5" s="162"/>
      <c r="BFX5" s="162"/>
      <c r="BFY5" s="163"/>
      <c r="BFZ5" s="161">
        <v>0.375</v>
      </c>
      <c r="BGA5" s="162"/>
      <c r="BGB5" s="162"/>
      <c r="BGC5" s="162"/>
      <c r="BGD5" s="162"/>
      <c r="BGE5" s="162"/>
      <c r="BGF5" s="163"/>
      <c r="BGG5" s="161">
        <v>0.33333333333333331</v>
      </c>
      <c r="BGH5" s="162"/>
      <c r="BGI5" s="162"/>
      <c r="BGJ5" s="162"/>
      <c r="BGK5" s="162"/>
      <c r="BGL5" s="162"/>
      <c r="BGM5" s="163"/>
      <c r="BGN5" s="161">
        <v>0.375</v>
      </c>
      <c r="BGO5" s="162"/>
      <c r="BGP5" s="162"/>
      <c r="BGQ5" s="162"/>
      <c r="BGR5" s="162"/>
      <c r="BGS5" s="162"/>
      <c r="BGT5" s="163"/>
      <c r="BGU5" s="161">
        <v>0.375</v>
      </c>
      <c r="BGV5" s="162"/>
      <c r="BGW5" s="162"/>
      <c r="BGX5" s="162"/>
      <c r="BGY5" s="162"/>
      <c r="BGZ5" s="162"/>
      <c r="BHA5" s="163"/>
      <c r="BHB5" s="161">
        <v>0</v>
      </c>
      <c r="BHC5" s="162"/>
      <c r="BHD5" s="162"/>
      <c r="BHE5" s="162"/>
      <c r="BHF5" s="162"/>
      <c r="BHG5" s="162"/>
      <c r="BHH5" s="163"/>
      <c r="BHI5" s="161">
        <v>0.70833333333333337</v>
      </c>
      <c r="BHJ5" s="162"/>
      <c r="BHK5" s="162"/>
      <c r="BHL5" s="162"/>
      <c r="BHM5" s="162"/>
      <c r="BHN5" s="162"/>
      <c r="BHO5" s="163"/>
      <c r="BHP5" s="161">
        <v>0.375</v>
      </c>
      <c r="BHQ5" s="162"/>
      <c r="BHR5" s="162"/>
      <c r="BHS5" s="162"/>
      <c r="BHT5" s="162"/>
      <c r="BHU5" s="162"/>
      <c r="BHV5" s="163"/>
      <c r="BHW5" s="161">
        <v>0.375</v>
      </c>
      <c r="BHX5" s="162"/>
      <c r="BHY5" s="162"/>
      <c r="BHZ5" s="162"/>
      <c r="BIA5" s="162"/>
      <c r="BIB5" s="162"/>
      <c r="BIC5" s="163"/>
      <c r="BID5" s="161">
        <v>0.33333333333333331</v>
      </c>
      <c r="BIE5" s="162"/>
      <c r="BIF5" s="162"/>
      <c r="BIG5" s="162"/>
      <c r="BIH5" s="162"/>
      <c r="BII5" s="162"/>
      <c r="BIJ5" s="163"/>
      <c r="BIK5" s="161">
        <v>0.375</v>
      </c>
      <c r="BIL5" s="162"/>
      <c r="BIM5" s="162"/>
      <c r="BIN5" s="162"/>
      <c r="BIO5" s="162"/>
      <c r="BIP5" s="162"/>
      <c r="BIQ5" s="163"/>
      <c r="BIR5" s="161">
        <v>0.41666666666666669</v>
      </c>
      <c r="BIS5" s="162"/>
      <c r="BIT5" s="162"/>
      <c r="BIU5" s="162"/>
      <c r="BIV5" s="162"/>
      <c r="BIW5" s="162"/>
      <c r="BIX5" s="163"/>
      <c r="BIY5" s="161">
        <v>0.41666666666666669</v>
      </c>
      <c r="BIZ5" s="162"/>
      <c r="BJA5" s="162"/>
      <c r="BJB5" s="162"/>
      <c r="BJC5" s="162"/>
      <c r="BJD5" s="162"/>
      <c r="BJE5" s="163"/>
      <c r="BJF5" s="161">
        <v>0.41666666666666669</v>
      </c>
      <c r="BJG5" s="162"/>
      <c r="BJH5" s="162"/>
      <c r="BJI5" s="162"/>
      <c r="BJJ5" s="162"/>
      <c r="BJK5" s="162"/>
      <c r="BJL5" s="163"/>
      <c r="BJM5" s="161">
        <v>0.41666666666666669</v>
      </c>
      <c r="BJN5" s="162"/>
      <c r="BJO5" s="162"/>
      <c r="BJP5" s="162"/>
      <c r="BJQ5" s="162"/>
      <c r="BJR5" s="162"/>
      <c r="BJS5" s="163"/>
      <c r="BJT5" s="161">
        <v>0.33333333333333331</v>
      </c>
      <c r="BJU5" s="162"/>
      <c r="BJV5" s="162"/>
      <c r="BJW5" s="162"/>
      <c r="BJX5" s="162"/>
      <c r="BJY5" s="162"/>
      <c r="BJZ5" s="163"/>
      <c r="BKA5" s="161">
        <v>0.41666666666666669</v>
      </c>
      <c r="BKB5" s="162"/>
      <c r="BKC5" s="162"/>
      <c r="BKD5" s="162"/>
      <c r="BKE5" s="162"/>
      <c r="BKF5" s="162"/>
      <c r="BKG5" s="163"/>
      <c r="BKH5" s="161">
        <v>0.33333333333333331</v>
      </c>
      <c r="BKI5" s="162"/>
      <c r="BKJ5" s="162"/>
      <c r="BKK5" s="162"/>
      <c r="BKL5" s="162"/>
      <c r="BKM5" s="162"/>
      <c r="BKN5" s="163"/>
      <c r="BKO5" s="161">
        <v>0.375</v>
      </c>
      <c r="BKP5" s="162"/>
      <c r="BKQ5" s="162"/>
      <c r="BKR5" s="162"/>
      <c r="BKS5" s="162"/>
      <c r="BKT5" s="162"/>
      <c r="BKU5" s="163"/>
      <c r="BKV5" s="161">
        <v>0.375</v>
      </c>
      <c r="BKW5" s="162"/>
      <c r="BKX5" s="162"/>
      <c r="BKY5" s="162"/>
      <c r="BKZ5" s="162"/>
      <c r="BLA5" s="162"/>
      <c r="BLB5" s="163"/>
      <c r="BLC5" s="161">
        <v>0.375</v>
      </c>
      <c r="BLD5" s="162"/>
      <c r="BLE5" s="162"/>
      <c r="BLF5" s="162"/>
      <c r="BLG5" s="162"/>
      <c r="BLH5" s="162"/>
      <c r="BLI5" s="163"/>
      <c r="BLJ5" s="161">
        <v>0.375</v>
      </c>
      <c r="BLK5" s="162"/>
      <c r="BLL5" s="162"/>
      <c r="BLM5" s="162"/>
      <c r="BLN5" s="162"/>
      <c r="BLO5" s="162"/>
      <c r="BLP5" s="163"/>
      <c r="BLQ5" s="161">
        <v>0.29166666666666669</v>
      </c>
      <c r="BLR5" s="162"/>
      <c r="BLS5" s="162"/>
      <c r="BLT5" s="162"/>
      <c r="BLU5" s="162"/>
      <c r="BLV5" s="162"/>
      <c r="BLW5" s="163"/>
      <c r="BLX5" s="161">
        <v>0.375</v>
      </c>
      <c r="BLY5" s="162"/>
      <c r="BLZ5" s="162"/>
      <c r="BMA5" s="162"/>
      <c r="BMB5" s="162"/>
      <c r="BMC5" s="162"/>
      <c r="BMD5" s="163"/>
      <c r="BME5" s="161">
        <v>0.375</v>
      </c>
      <c r="BMF5" s="162"/>
      <c r="BMG5" s="162"/>
      <c r="BMH5" s="162"/>
      <c r="BMI5" s="162"/>
      <c r="BMJ5" s="162"/>
      <c r="BMK5" s="163"/>
      <c r="BML5" s="161">
        <v>0.41666666666666669</v>
      </c>
      <c r="BMM5" s="162"/>
      <c r="BMN5" s="162"/>
      <c r="BMO5" s="162"/>
      <c r="BMP5" s="162"/>
      <c r="BMQ5" s="162"/>
      <c r="BMR5" s="163"/>
      <c r="BMS5" s="161">
        <v>0.375</v>
      </c>
      <c r="BMT5" s="162"/>
      <c r="BMU5" s="162"/>
      <c r="BMV5" s="162"/>
      <c r="BMW5" s="162"/>
      <c r="BMX5" s="162"/>
      <c r="BMY5" s="163"/>
      <c r="BMZ5" s="161">
        <v>0.33333333333333331</v>
      </c>
      <c r="BNA5" s="162"/>
      <c r="BNB5" s="162"/>
      <c r="BNC5" s="162"/>
      <c r="BND5" s="162"/>
      <c r="BNE5" s="162"/>
      <c r="BNF5" s="163"/>
      <c r="BNG5" s="161">
        <v>0.33333333333333331</v>
      </c>
      <c r="BNH5" s="162"/>
      <c r="BNI5" s="162"/>
      <c r="BNJ5" s="162"/>
      <c r="BNK5" s="162"/>
      <c r="BNL5" s="162"/>
      <c r="BNM5" s="163"/>
      <c r="BNN5" s="161">
        <v>0.375</v>
      </c>
      <c r="BNO5" s="162"/>
      <c r="BNP5" s="162"/>
      <c r="BNQ5" s="162"/>
      <c r="BNR5" s="162"/>
      <c r="BNS5" s="162"/>
      <c r="BNT5" s="163"/>
      <c r="BNU5" s="161">
        <v>0.33333333333333331</v>
      </c>
      <c r="BNV5" s="162"/>
      <c r="BNW5" s="162"/>
      <c r="BNX5" s="162"/>
      <c r="BNY5" s="162"/>
      <c r="BNZ5" s="162"/>
      <c r="BOA5" s="163"/>
      <c r="BOB5" s="161">
        <v>0.375</v>
      </c>
      <c r="BOC5" s="162"/>
      <c r="BOD5" s="162"/>
      <c r="BOE5" s="162"/>
      <c r="BOF5" s="162"/>
      <c r="BOG5" s="162"/>
      <c r="BOH5" s="163"/>
      <c r="BOI5" s="161">
        <v>0.33333333333333331</v>
      </c>
      <c r="BOJ5" s="162"/>
      <c r="BOK5" s="162"/>
      <c r="BOL5" s="162"/>
      <c r="BOM5" s="162"/>
      <c r="BON5" s="162"/>
      <c r="BOO5" s="163"/>
      <c r="BOP5" s="161">
        <v>0.33333333333333331</v>
      </c>
      <c r="BOQ5" s="162"/>
      <c r="BOR5" s="162"/>
      <c r="BOS5" s="162"/>
      <c r="BOT5" s="162"/>
      <c r="BOU5" s="162"/>
      <c r="BOV5" s="163"/>
      <c r="BOW5" s="161">
        <v>0.45833333333333331</v>
      </c>
      <c r="BOX5" s="162"/>
      <c r="BOY5" s="162"/>
      <c r="BOZ5" s="162"/>
      <c r="BPA5" s="162"/>
      <c r="BPB5" s="162"/>
      <c r="BPC5" s="163"/>
      <c r="BPD5" s="161">
        <v>0.33333333333333331</v>
      </c>
      <c r="BPE5" s="162"/>
      <c r="BPF5" s="162"/>
      <c r="BPG5" s="162"/>
      <c r="BPH5" s="162"/>
      <c r="BPI5" s="162"/>
      <c r="BPJ5" s="163"/>
      <c r="BPK5" s="161">
        <v>0.29166666666666669</v>
      </c>
      <c r="BPL5" s="162"/>
      <c r="BPM5" s="162"/>
      <c r="BPN5" s="162"/>
      <c r="BPO5" s="162"/>
      <c r="BPP5" s="162"/>
      <c r="BPQ5" s="163"/>
      <c r="BPR5" s="161">
        <v>0.29166666666666669</v>
      </c>
      <c r="BPS5" s="162"/>
      <c r="BPT5" s="162"/>
      <c r="BPU5" s="162"/>
      <c r="BPV5" s="162"/>
      <c r="BPW5" s="162"/>
      <c r="BPX5" s="163"/>
      <c r="BPY5" s="161">
        <v>0.41666666666666669</v>
      </c>
      <c r="BPZ5" s="162"/>
      <c r="BQA5" s="162"/>
      <c r="BQB5" s="162"/>
      <c r="BQC5" s="162"/>
      <c r="BQD5" s="162"/>
      <c r="BQE5" s="163"/>
      <c r="BQF5" s="161">
        <v>0.375</v>
      </c>
      <c r="BQG5" s="162"/>
      <c r="BQH5" s="162"/>
      <c r="BQI5" s="162"/>
      <c r="BQJ5" s="162"/>
      <c r="BQK5" s="162"/>
      <c r="BQL5" s="163"/>
      <c r="BQM5" s="161">
        <v>0.29166666666666669</v>
      </c>
      <c r="BQN5" s="162"/>
      <c r="BQO5" s="162"/>
      <c r="BQP5" s="162"/>
      <c r="BQQ5" s="162"/>
      <c r="BQR5" s="162"/>
      <c r="BQS5" s="163"/>
      <c r="BQT5" s="161">
        <v>0.33333333333333331</v>
      </c>
      <c r="BQU5" s="162"/>
      <c r="BQV5" s="162"/>
      <c r="BQW5" s="162"/>
      <c r="BQX5" s="162"/>
      <c r="BQY5" s="162"/>
      <c r="BQZ5" s="163"/>
      <c r="BRA5" s="161">
        <v>0.33333333333333331</v>
      </c>
      <c r="BRB5" s="162"/>
      <c r="BRC5" s="162"/>
      <c r="BRD5" s="162"/>
      <c r="BRE5" s="162"/>
      <c r="BRF5" s="162"/>
      <c r="BRG5" s="163"/>
      <c r="BRH5" s="161">
        <v>0.33333333333333331</v>
      </c>
      <c r="BRI5" s="162"/>
      <c r="BRJ5" s="162"/>
      <c r="BRK5" s="162"/>
      <c r="BRL5" s="162"/>
      <c r="BRM5" s="162"/>
      <c r="BRN5" s="163"/>
      <c r="BRO5" s="161">
        <v>0.33333333333333331</v>
      </c>
      <c r="BRP5" s="162"/>
      <c r="BRQ5" s="162"/>
      <c r="BRR5" s="162"/>
      <c r="BRS5" s="162"/>
      <c r="BRT5" s="162"/>
      <c r="BRU5" s="163"/>
      <c r="BRV5" s="161">
        <v>0.375</v>
      </c>
      <c r="BRW5" s="162"/>
      <c r="BRX5" s="162"/>
      <c r="BRY5" s="162"/>
      <c r="BRZ5" s="162"/>
      <c r="BSA5" s="162"/>
      <c r="BSB5" s="163"/>
      <c r="BSC5" s="161">
        <v>0.41666666666666669</v>
      </c>
      <c r="BSD5" s="162"/>
      <c r="BSE5" s="162"/>
      <c r="BSF5" s="162"/>
      <c r="BSG5" s="162"/>
      <c r="BSH5" s="162"/>
      <c r="BSI5" s="163"/>
      <c r="BSJ5" s="161">
        <v>0.5</v>
      </c>
      <c r="BSK5" s="162"/>
      <c r="BSL5" s="162"/>
      <c r="BSM5" s="162"/>
      <c r="BSN5" s="162"/>
      <c r="BSO5" s="162"/>
      <c r="BSP5" s="163"/>
      <c r="BSQ5" s="161">
        <v>0.33333333333333331</v>
      </c>
      <c r="BSR5" s="162"/>
      <c r="BSS5" s="162"/>
      <c r="BST5" s="162"/>
      <c r="BSU5" s="162"/>
      <c r="BSV5" s="162"/>
      <c r="BSW5" s="163"/>
      <c r="BSX5" s="161">
        <v>0.41666666666666669</v>
      </c>
      <c r="BSY5" s="162"/>
      <c r="BSZ5" s="162"/>
      <c r="BTA5" s="162"/>
      <c r="BTB5" s="162"/>
      <c r="BTC5" s="162"/>
      <c r="BTD5" s="163"/>
      <c r="BTE5" s="161">
        <v>0.41666666666666669</v>
      </c>
      <c r="BTF5" s="162"/>
      <c r="BTG5" s="162"/>
      <c r="BTH5" s="162"/>
      <c r="BTI5" s="162"/>
      <c r="BTJ5" s="162"/>
      <c r="BTK5" s="163"/>
      <c r="BTL5" s="161">
        <v>0.41666666666666669</v>
      </c>
      <c r="BTM5" s="162"/>
      <c r="BTN5" s="162"/>
      <c r="BTO5" s="162"/>
      <c r="BTP5" s="162"/>
      <c r="BTQ5" s="162"/>
      <c r="BTR5" s="163"/>
      <c r="BTS5" s="161">
        <v>0.625</v>
      </c>
      <c r="BTT5" s="162"/>
      <c r="BTU5" s="162"/>
      <c r="BTV5" s="162"/>
      <c r="BTW5" s="162"/>
      <c r="BTX5" s="162"/>
      <c r="BTY5" s="163"/>
      <c r="BTZ5" s="161">
        <v>0.83333333333333337</v>
      </c>
      <c r="BUA5" s="162"/>
      <c r="BUB5" s="162"/>
      <c r="BUC5" s="162"/>
      <c r="BUD5" s="162"/>
      <c r="BUE5" s="162"/>
      <c r="BUF5" s="163"/>
      <c r="BUG5" s="161">
        <v>0.70833333333333337</v>
      </c>
      <c r="BUH5" s="162"/>
      <c r="BUI5" s="162"/>
      <c r="BUJ5" s="162"/>
      <c r="BUK5" s="162"/>
      <c r="BUL5" s="162"/>
      <c r="BUM5" s="163"/>
      <c r="BUN5" s="161">
        <v>0.625</v>
      </c>
      <c r="BUO5" s="162"/>
      <c r="BUP5" s="162"/>
      <c r="BUQ5" s="162"/>
      <c r="BUR5" s="162"/>
      <c r="BUS5" s="162"/>
      <c r="BUT5" s="163"/>
      <c r="BUU5" s="161">
        <v>0.375</v>
      </c>
      <c r="BUV5" s="162"/>
      <c r="BUW5" s="162"/>
      <c r="BUX5" s="162"/>
      <c r="BUY5" s="162"/>
      <c r="BUZ5" s="162"/>
      <c r="BVA5" s="163"/>
      <c r="BVB5" s="161">
        <v>0.375</v>
      </c>
      <c r="BVC5" s="162"/>
      <c r="BVD5" s="162"/>
      <c r="BVE5" s="162"/>
      <c r="BVF5" s="162"/>
      <c r="BVG5" s="162"/>
      <c r="BVH5" s="163"/>
      <c r="BVI5" s="161">
        <v>0.54166666666666663</v>
      </c>
      <c r="BVJ5" s="162"/>
      <c r="BVK5" s="162"/>
      <c r="BVL5" s="162"/>
      <c r="BVM5" s="162"/>
      <c r="BVN5" s="162"/>
      <c r="BVO5" s="163"/>
      <c r="BVP5" s="161">
        <v>0.33333333333333331</v>
      </c>
      <c r="BVQ5" s="162"/>
      <c r="BVR5" s="162"/>
      <c r="BVS5" s="162"/>
      <c r="BVT5" s="162"/>
      <c r="BVU5" s="162"/>
      <c r="BVV5" s="163"/>
      <c r="BVW5" s="161">
        <v>0.33333333333333331</v>
      </c>
      <c r="BVX5" s="162"/>
      <c r="BVY5" s="162"/>
      <c r="BVZ5" s="162"/>
      <c r="BWA5" s="162"/>
      <c r="BWB5" s="162"/>
      <c r="BWC5" s="163"/>
      <c r="BWD5" s="161">
        <v>0.375</v>
      </c>
      <c r="BWE5" s="162"/>
      <c r="BWF5" s="162"/>
      <c r="BWG5" s="162"/>
      <c r="BWH5" s="162"/>
      <c r="BWI5" s="162"/>
      <c r="BWJ5" s="16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5"/>
    </row>
    <row r="6" spans="1:2002" s="3" customFormat="1" ht="13.5" customHeight="1">
      <c r="A6" s="116" t="s">
        <v>9</v>
      </c>
      <c r="B6" s="172" t="s">
        <v>42</v>
      </c>
      <c r="C6" s="173"/>
      <c r="D6" s="173"/>
      <c r="E6" s="173"/>
      <c r="F6" s="173"/>
      <c r="G6" s="174"/>
      <c r="H6" s="164">
        <v>44224</v>
      </c>
      <c r="I6" s="165"/>
      <c r="J6" s="165"/>
      <c r="K6" s="165"/>
      <c r="L6" s="165"/>
      <c r="M6" s="165"/>
      <c r="N6" s="166"/>
      <c r="O6" s="164">
        <v>44223</v>
      </c>
      <c r="P6" s="165"/>
      <c r="Q6" s="165"/>
      <c r="R6" s="165"/>
      <c r="S6" s="165"/>
      <c r="T6" s="165"/>
      <c r="U6" s="166"/>
      <c r="V6" s="164">
        <v>44222</v>
      </c>
      <c r="W6" s="165"/>
      <c r="X6" s="165"/>
      <c r="Y6" s="165"/>
      <c r="Z6" s="165"/>
      <c r="AA6" s="165"/>
      <c r="AB6" s="166"/>
      <c r="AC6" s="164">
        <v>44221</v>
      </c>
      <c r="AD6" s="165"/>
      <c r="AE6" s="165"/>
      <c r="AF6" s="165"/>
      <c r="AG6" s="165"/>
      <c r="AH6" s="165"/>
      <c r="AI6" s="166"/>
      <c r="AJ6" s="164">
        <v>44220</v>
      </c>
      <c r="AK6" s="165"/>
      <c r="AL6" s="165"/>
      <c r="AM6" s="165"/>
      <c r="AN6" s="165"/>
      <c r="AO6" s="165"/>
      <c r="AP6" s="166"/>
      <c r="AQ6" s="164">
        <v>44219</v>
      </c>
      <c r="AR6" s="165"/>
      <c r="AS6" s="165"/>
      <c r="AT6" s="165"/>
      <c r="AU6" s="165"/>
      <c r="AV6" s="165"/>
      <c r="AW6" s="166"/>
      <c r="AX6" s="164">
        <v>44218</v>
      </c>
      <c r="AY6" s="165"/>
      <c r="AZ6" s="165"/>
      <c r="BA6" s="165"/>
      <c r="BB6" s="165"/>
      <c r="BC6" s="165"/>
      <c r="BD6" s="166"/>
      <c r="BE6" s="164">
        <v>44217</v>
      </c>
      <c r="BF6" s="165"/>
      <c r="BG6" s="165"/>
      <c r="BH6" s="165"/>
      <c r="BI6" s="165"/>
      <c r="BJ6" s="165"/>
      <c r="BK6" s="166"/>
      <c r="BL6" s="164">
        <v>44216</v>
      </c>
      <c r="BM6" s="165"/>
      <c r="BN6" s="165"/>
      <c r="BO6" s="165"/>
      <c r="BP6" s="165"/>
      <c r="BQ6" s="165"/>
      <c r="BR6" s="166"/>
      <c r="BS6" s="164">
        <v>44215</v>
      </c>
      <c r="BT6" s="165"/>
      <c r="BU6" s="165"/>
      <c r="BV6" s="165"/>
      <c r="BW6" s="165"/>
      <c r="BX6" s="165"/>
      <c r="BY6" s="166"/>
      <c r="BZ6" s="164">
        <v>44214</v>
      </c>
      <c r="CA6" s="165"/>
      <c r="CB6" s="165"/>
      <c r="CC6" s="165"/>
      <c r="CD6" s="165"/>
      <c r="CE6" s="165"/>
      <c r="CF6" s="166"/>
      <c r="CG6" s="164">
        <v>44213</v>
      </c>
      <c r="CH6" s="165"/>
      <c r="CI6" s="165"/>
      <c r="CJ6" s="165"/>
      <c r="CK6" s="165"/>
      <c r="CL6" s="165"/>
      <c r="CM6" s="166"/>
      <c r="CN6" s="164">
        <v>44212</v>
      </c>
      <c r="CO6" s="165"/>
      <c r="CP6" s="165"/>
      <c r="CQ6" s="165"/>
      <c r="CR6" s="165"/>
      <c r="CS6" s="165"/>
      <c r="CT6" s="166"/>
      <c r="CU6" s="164">
        <v>44211</v>
      </c>
      <c r="CV6" s="165"/>
      <c r="CW6" s="165"/>
      <c r="CX6" s="165"/>
      <c r="CY6" s="165"/>
      <c r="CZ6" s="165"/>
      <c r="DA6" s="166"/>
      <c r="DB6" s="164">
        <v>44210</v>
      </c>
      <c r="DC6" s="165"/>
      <c r="DD6" s="165"/>
      <c r="DE6" s="165"/>
      <c r="DF6" s="165"/>
      <c r="DG6" s="165"/>
      <c r="DH6" s="166"/>
      <c r="DI6" s="164">
        <v>44209</v>
      </c>
      <c r="DJ6" s="165"/>
      <c r="DK6" s="165"/>
      <c r="DL6" s="165"/>
      <c r="DM6" s="165"/>
      <c r="DN6" s="165"/>
      <c r="DO6" s="166"/>
      <c r="DP6" s="164">
        <v>44208</v>
      </c>
      <c r="DQ6" s="165"/>
      <c r="DR6" s="165"/>
      <c r="DS6" s="165"/>
      <c r="DT6" s="165"/>
      <c r="DU6" s="165"/>
      <c r="DV6" s="166"/>
      <c r="DW6" s="164">
        <v>44207</v>
      </c>
      <c r="DX6" s="165"/>
      <c r="DY6" s="165"/>
      <c r="DZ6" s="165"/>
      <c r="EA6" s="165"/>
      <c r="EB6" s="165"/>
      <c r="EC6" s="166"/>
      <c r="ED6" s="164">
        <v>44206</v>
      </c>
      <c r="EE6" s="165"/>
      <c r="EF6" s="165"/>
      <c r="EG6" s="165"/>
      <c r="EH6" s="165"/>
      <c r="EI6" s="165"/>
      <c r="EJ6" s="166"/>
      <c r="EK6" s="164">
        <v>44205</v>
      </c>
      <c r="EL6" s="165"/>
      <c r="EM6" s="165"/>
      <c r="EN6" s="165"/>
      <c r="EO6" s="165"/>
      <c r="EP6" s="165"/>
      <c r="EQ6" s="166"/>
      <c r="ER6" s="164">
        <v>44204</v>
      </c>
      <c r="ES6" s="165"/>
      <c r="ET6" s="165"/>
      <c r="EU6" s="165"/>
      <c r="EV6" s="165"/>
      <c r="EW6" s="165"/>
      <c r="EX6" s="166"/>
      <c r="EY6" s="164">
        <v>44203</v>
      </c>
      <c r="EZ6" s="165"/>
      <c r="FA6" s="165"/>
      <c r="FB6" s="165"/>
      <c r="FC6" s="165"/>
      <c r="FD6" s="165"/>
      <c r="FE6" s="166"/>
      <c r="FF6" s="164">
        <v>44202</v>
      </c>
      <c r="FG6" s="165"/>
      <c r="FH6" s="165"/>
      <c r="FI6" s="165"/>
      <c r="FJ6" s="165"/>
      <c r="FK6" s="165"/>
      <c r="FL6" s="166"/>
      <c r="FM6" s="164">
        <v>44201</v>
      </c>
      <c r="FN6" s="165"/>
      <c r="FO6" s="165"/>
      <c r="FP6" s="165"/>
      <c r="FQ6" s="165"/>
      <c r="FR6" s="165"/>
      <c r="FS6" s="166"/>
      <c r="FT6" s="164">
        <v>44200</v>
      </c>
      <c r="FU6" s="165"/>
      <c r="FV6" s="165"/>
      <c r="FW6" s="165"/>
      <c r="FX6" s="165"/>
      <c r="FY6" s="165"/>
      <c r="FZ6" s="166"/>
      <c r="GA6" s="164">
        <v>44199</v>
      </c>
      <c r="GB6" s="165"/>
      <c r="GC6" s="165"/>
      <c r="GD6" s="165"/>
      <c r="GE6" s="165"/>
      <c r="GF6" s="165"/>
      <c r="GG6" s="166"/>
      <c r="GH6" s="164">
        <v>44198</v>
      </c>
      <c r="GI6" s="165"/>
      <c r="GJ6" s="165"/>
      <c r="GK6" s="165"/>
      <c r="GL6" s="165"/>
      <c r="GM6" s="165"/>
      <c r="GN6" s="166"/>
      <c r="GO6" s="164">
        <v>44197</v>
      </c>
      <c r="GP6" s="165"/>
      <c r="GQ6" s="165"/>
      <c r="GR6" s="165"/>
      <c r="GS6" s="165"/>
      <c r="GT6" s="165"/>
      <c r="GU6" s="166"/>
      <c r="GV6" s="164">
        <v>44196</v>
      </c>
      <c r="GW6" s="165"/>
      <c r="GX6" s="165"/>
      <c r="GY6" s="165"/>
      <c r="GZ6" s="165"/>
      <c r="HA6" s="165"/>
      <c r="HB6" s="166"/>
      <c r="HC6" s="164">
        <v>44195</v>
      </c>
      <c r="HD6" s="165"/>
      <c r="HE6" s="165"/>
      <c r="HF6" s="165"/>
      <c r="HG6" s="165"/>
      <c r="HH6" s="165"/>
      <c r="HI6" s="166"/>
      <c r="HJ6" s="164">
        <v>44194</v>
      </c>
      <c r="HK6" s="165"/>
      <c r="HL6" s="165"/>
      <c r="HM6" s="165"/>
      <c r="HN6" s="165"/>
      <c r="HO6" s="165"/>
      <c r="HP6" s="166"/>
      <c r="HQ6" s="164">
        <v>44193</v>
      </c>
      <c r="HR6" s="165"/>
      <c r="HS6" s="165"/>
      <c r="HT6" s="165"/>
      <c r="HU6" s="165"/>
      <c r="HV6" s="165"/>
      <c r="HW6" s="166"/>
      <c r="HX6" s="164">
        <v>44192</v>
      </c>
      <c r="HY6" s="165"/>
      <c r="HZ6" s="165"/>
      <c r="IA6" s="165"/>
      <c r="IB6" s="165"/>
      <c r="IC6" s="165"/>
      <c r="ID6" s="166"/>
      <c r="IE6" s="164">
        <v>44191</v>
      </c>
      <c r="IF6" s="165"/>
      <c r="IG6" s="165"/>
      <c r="IH6" s="165"/>
      <c r="II6" s="165"/>
      <c r="IJ6" s="165"/>
      <c r="IK6" s="166"/>
      <c r="IL6" s="164">
        <v>44190</v>
      </c>
      <c r="IM6" s="165"/>
      <c r="IN6" s="165"/>
      <c r="IO6" s="165"/>
      <c r="IP6" s="165"/>
      <c r="IQ6" s="165"/>
      <c r="IR6" s="166"/>
      <c r="IS6" s="164">
        <v>44189</v>
      </c>
      <c r="IT6" s="165"/>
      <c r="IU6" s="165"/>
      <c r="IV6" s="165"/>
      <c r="IW6" s="165"/>
      <c r="IX6" s="165"/>
      <c r="IY6" s="166"/>
      <c r="IZ6" s="164">
        <v>44188</v>
      </c>
      <c r="JA6" s="165"/>
      <c r="JB6" s="165"/>
      <c r="JC6" s="165"/>
      <c r="JD6" s="165"/>
      <c r="JE6" s="165"/>
      <c r="JF6" s="166"/>
      <c r="JG6" s="164">
        <v>44187</v>
      </c>
      <c r="JH6" s="165"/>
      <c r="JI6" s="165"/>
      <c r="JJ6" s="165"/>
      <c r="JK6" s="165"/>
      <c r="JL6" s="165"/>
      <c r="JM6" s="166"/>
      <c r="JN6" s="164">
        <v>44186</v>
      </c>
      <c r="JO6" s="165"/>
      <c r="JP6" s="165"/>
      <c r="JQ6" s="165"/>
      <c r="JR6" s="165"/>
      <c r="JS6" s="165"/>
      <c r="JT6" s="166"/>
      <c r="JU6" s="164">
        <v>44185</v>
      </c>
      <c r="JV6" s="165"/>
      <c r="JW6" s="165"/>
      <c r="JX6" s="165"/>
      <c r="JY6" s="165"/>
      <c r="JZ6" s="165"/>
      <c r="KA6" s="166"/>
      <c r="KB6" s="164">
        <v>44184</v>
      </c>
      <c r="KC6" s="165"/>
      <c r="KD6" s="165"/>
      <c r="KE6" s="165"/>
      <c r="KF6" s="165"/>
      <c r="KG6" s="165"/>
      <c r="KH6" s="166"/>
      <c r="KI6" s="164">
        <v>44183</v>
      </c>
      <c r="KJ6" s="165"/>
      <c r="KK6" s="165"/>
      <c r="KL6" s="165"/>
      <c r="KM6" s="165"/>
      <c r="KN6" s="165"/>
      <c r="KO6" s="166"/>
      <c r="KP6" s="164">
        <v>44182</v>
      </c>
      <c r="KQ6" s="165"/>
      <c r="KR6" s="165"/>
      <c r="KS6" s="165"/>
      <c r="KT6" s="165"/>
      <c r="KU6" s="165"/>
      <c r="KV6" s="166"/>
      <c r="KW6" s="164">
        <v>44181</v>
      </c>
      <c r="KX6" s="165"/>
      <c r="KY6" s="165"/>
      <c r="KZ6" s="165"/>
      <c r="LA6" s="165"/>
      <c r="LB6" s="165"/>
      <c r="LC6" s="166"/>
      <c r="LD6" s="164">
        <v>44180</v>
      </c>
      <c r="LE6" s="165"/>
      <c r="LF6" s="165"/>
      <c r="LG6" s="165"/>
      <c r="LH6" s="165"/>
      <c r="LI6" s="165"/>
      <c r="LJ6" s="166"/>
      <c r="LK6" s="164">
        <v>44179</v>
      </c>
      <c r="LL6" s="165"/>
      <c r="LM6" s="165"/>
      <c r="LN6" s="165"/>
      <c r="LO6" s="165"/>
      <c r="LP6" s="165"/>
      <c r="LQ6" s="166"/>
      <c r="LR6" s="164">
        <v>44178</v>
      </c>
      <c r="LS6" s="165"/>
      <c r="LT6" s="165"/>
      <c r="LU6" s="165"/>
      <c r="LV6" s="165"/>
      <c r="LW6" s="165"/>
      <c r="LX6" s="166"/>
      <c r="LY6" s="164">
        <v>44177</v>
      </c>
      <c r="LZ6" s="165"/>
      <c r="MA6" s="165"/>
      <c r="MB6" s="165"/>
      <c r="MC6" s="165"/>
      <c r="MD6" s="165"/>
      <c r="ME6" s="166"/>
      <c r="MF6" s="164">
        <v>44176</v>
      </c>
      <c r="MG6" s="165"/>
      <c r="MH6" s="165"/>
      <c r="MI6" s="165"/>
      <c r="MJ6" s="165"/>
      <c r="MK6" s="165"/>
      <c r="ML6" s="166"/>
      <c r="MM6" s="164">
        <v>44175</v>
      </c>
      <c r="MN6" s="165"/>
      <c r="MO6" s="165"/>
      <c r="MP6" s="165"/>
      <c r="MQ6" s="165"/>
      <c r="MR6" s="165"/>
      <c r="MS6" s="166"/>
      <c r="MT6" s="164">
        <v>44174</v>
      </c>
      <c r="MU6" s="165"/>
      <c r="MV6" s="165"/>
      <c r="MW6" s="165"/>
      <c r="MX6" s="165"/>
      <c r="MY6" s="165"/>
      <c r="MZ6" s="166"/>
      <c r="NA6" s="164">
        <v>44173</v>
      </c>
      <c r="NB6" s="165"/>
      <c r="NC6" s="165"/>
      <c r="ND6" s="165"/>
      <c r="NE6" s="165"/>
      <c r="NF6" s="165"/>
      <c r="NG6" s="166"/>
      <c r="NH6" s="164">
        <v>44172</v>
      </c>
      <c r="NI6" s="165"/>
      <c r="NJ6" s="165"/>
      <c r="NK6" s="165"/>
      <c r="NL6" s="165"/>
      <c r="NM6" s="165"/>
      <c r="NN6" s="166"/>
      <c r="NO6" s="164">
        <v>44171</v>
      </c>
      <c r="NP6" s="165"/>
      <c r="NQ6" s="165"/>
      <c r="NR6" s="165"/>
      <c r="NS6" s="165"/>
      <c r="NT6" s="165"/>
      <c r="NU6" s="166"/>
      <c r="NV6" s="164">
        <v>44170</v>
      </c>
      <c r="NW6" s="165"/>
      <c r="NX6" s="165"/>
      <c r="NY6" s="165"/>
      <c r="NZ6" s="165"/>
      <c r="OA6" s="165"/>
      <c r="OB6" s="166"/>
      <c r="OC6" s="164">
        <v>44169</v>
      </c>
      <c r="OD6" s="165"/>
      <c r="OE6" s="165"/>
      <c r="OF6" s="165"/>
      <c r="OG6" s="165"/>
      <c r="OH6" s="165"/>
      <c r="OI6" s="166"/>
      <c r="OJ6" s="164">
        <v>44168</v>
      </c>
      <c r="OK6" s="165"/>
      <c r="OL6" s="165"/>
      <c r="OM6" s="165"/>
      <c r="ON6" s="165"/>
      <c r="OO6" s="165"/>
      <c r="OP6" s="166"/>
      <c r="OQ6" s="164">
        <v>44167</v>
      </c>
      <c r="OR6" s="165"/>
      <c r="OS6" s="165"/>
      <c r="OT6" s="165"/>
      <c r="OU6" s="165"/>
      <c r="OV6" s="165"/>
      <c r="OW6" s="166"/>
      <c r="OX6" s="164">
        <v>44166</v>
      </c>
      <c r="OY6" s="165"/>
      <c r="OZ6" s="165"/>
      <c r="PA6" s="165"/>
      <c r="PB6" s="165"/>
      <c r="PC6" s="165"/>
      <c r="PD6" s="166"/>
      <c r="PE6" s="164">
        <v>44165</v>
      </c>
      <c r="PF6" s="165"/>
      <c r="PG6" s="165"/>
      <c r="PH6" s="165"/>
      <c r="PI6" s="165"/>
      <c r="PJ6" s="165"/>
      <c r="PK6" s="166"/>
      <c r="PL6" s="164">
        <v>44164</v>
      </c>
      <c r="PM6" s="165"/>
      <c r="PN6" s="165"/>
      <c r="PO6" s="165"/>
      <c r="PP6" s="165"/>
      <c r="PQ6" s="165"/>
      <c r="PR6" s="166"/>
      <c r="PS6" s="164">
        <v>44163</v>
      </c>
      <c r="PT6" s="165"/>
      <c r="PU6" s="165"/>
      <c r="PV6" s="165"/>
      <c r="PW6" s="165"/>
      <c r="PX6" s="165"/>
      <c r="PY6" s="166"/>
      <c r="PZ6" s="164">
        <v>44162</v>
      </c>
      <c r="QA6" s="165"/>
      <c r="QB6" s="165"/>
      <c r="QC6" s="165"/>
      <c r="QD6" s="165"/>
      <c r="QE6" s="165"/>
      <c r="QF6" s="166"/>
      <c r="QG6" s="164">
        <v>44161</v>
      </c>
      <c r="QH6" s="165"/>
      <c r="QI6" s="165"/>
      <c r="QJ6" s="165"/>
      <c r="QK6" s="165"/>
      <c r="QL6" s="165"/>
      <c r="QM6" s="166"/>
      <c r="QN6" s="164">
        <v>44160</v>
      </c>
      <c r="QO6" s="165"/>
      <c r="QP6" s="165"/>
      <c r="QQ6" s="165"/>
      <c r="QR6" s="165"/>
      <c r="QS6" s="165"/>
      <c r="QT6" s="166"/>
      <c r="QU6" s="164">
        <v>44159</v>
      </c>
      <c r="QV6" s="165"/>
      <c r="QW6" s="165"/>
      <c r="QX6" s="165"/>
      <c r="QY6" s="165"/>
      <c r="QZ6" s="165"/>
      <c r="RA6" s="166"/>
      <c r="RB6" s="164">
        <v>44158</v>
      </c>
      <c r="RC6" s="165"/>
      <c r="RD6" s="165"/>
      <c r="RE6" s="165"/>
      <c r="RF6" s="165"/>
      <c r="RG6" s="165"/>
      <c r="RH6" s="166"/>
      <c r="RI6" s="164">
        <v>44157</v>
      </c>
      <c r="RJ6" s="165"/>
      <c r="RK6" s="165"/>
      <c r="RL6" s="165"/>
      <c r="RM6" s="165"/>
      <c r="RN6" s="165"/>
      <c r="RO6" s="166"/>
      <c r="RP6" s="164">
        <v>44156</v>
      </c>
      <c r="RQ6" s="165"/>
      <c r="RR6" s="165"/>
      <c r="RS6" s="165"/>
      <c r="RT6" s="165"/>
      <c r="RU6" s="165"/>
      <c r="RV6" s="166"/>
      <c r="RW6" s="164">
        <v>44155</v>
      </c>
      <c r="RX6" s="165"/>
      <c r="RY6" s="165"/>
      <c r="RZ6" s="165"/>
      <c r="SA6" s="165"/>
      <c r="SB6" s="165"/>
      <c r="SC6" s="166"/>
      <c r="SD6" s="164">
        <v>44154</v>
      </c>
      <c r="SE6" s="165"/>
      <c r="SF6" s="165"/>
      <c r="SG6" s="165"/>
      <c r="SH6" s="165"/>
      <c r="SI6" s="165"/>
      <c r="SJ6" s="166"/>
      <c r="SK6" s="164">
        <v>44153</v>
      </c>
      <c r="SL6" s="165"/>
      <c r="SM6" s="165"/>
      <c r="SN6" s="165"/>
      <c r="SO6" s="165"/>
      <c r="SP6" s="165"/>
      <c r="SQ6" s="166"/>
      <c r="SR6" s="164">
        <v>44152</v>
      </c>
      <c r="SS6" s="165"/>
      <c r="ST6" s="165"/>
      <c r="SU6" s="165"/>
      <c r="SV6" s="165"/>
      <c r="SW6" s="165"/>
      <c r="SX6" s="166"/>
      <c r="SY6" s="164">
        <v>44151</v>
      </c>
      <c r="SZ6" s="165"/>
      <c r="TA6" s="165"/>
      <c r="TB6" s="165"/>
      <c r="TC6" s="165"/>
      <c r="TD6" s="165"/>
      <c r="TE6" s="166"/>
      <c r="TF6" s="164">
        <v>44150</v>
      </c>
      <c r="TG6" s="165"/>
      <c r="TH6" s="165"/>
      <c r="TI6" s="165"/>
      <c r="TJ6" s="165"/>
      <c r="TK6" s="165"/>
      <c r="TL6" s="166"/>
      <c r="TM6" s="164">
        <v>44149</v>
      </c>
      <c r="TN6" s="165"/>
      <c r="TO6" s="165"/>
      <c r="TP6" s="165"/>
      <c r="TQ6" s="165"/>
      <c r="TR6" s="165"/>
      <c r="TS6" s="166"/>
      <c r="TT6" s="164">
        <v>44148</v>
      </c>
      <c r="TU6" s="165"/>
      <c r="TV6" s="165"/>
      <c r="TW6" s="165"/>
      <c r="TX6" s="165"/>
      <c r="TY6" s="165"/>
      <c r="TZ6" s="166"/>
      <c r="UA6" s="164">
        <v>44147</v>
      </c>
      <c r="UB6" s="165"/>
      <c r="UC6" s="165"/>
      <c r="UD6" s="165"/>
      <c r="UE6" s="165"/>
      <c r="UF6" s="165"/>
      <c r="UG6" s="166"/>
      <c r="UH6" s="164">
        <v>44146</v>
      </c>
      <c r="UI6" s="165"/>
      <c r="UJ6" s="165"/>
      <c r="UK6" s="165"/>
      <c r="UL6" s="165"/>
      <c r="UM6" s="165"/>
      <c r="UN6" s="166"/>
      <c r="UO6" s="164">
        <v>44145</v>
      </c>
      <c r="UP6" s="165"/>
      <c r="UQ6" s="165"/>
      <c r="UR6" s="165"/>
      <c r="US6" s="165"/>
      <c r="UT6" s="165"/>
      <c r="UU6" s="166"/>
      <c r="UV6" s="164">
        <v>44144</v>
      </c>
      <c r="UW6" s="165"/>
      <c r="UX6" s="165"/>
      <c r="UY6" s="165"/>
      <c r="UZ6" s="165"/>
      <c r="VA6" s="165"/>
      <c r="VB6" s="166"/>
      <c r="VC6" s="164">
        <v>44143</v>
      </c>
      <c r="VD6" s="165"/>
      <c r="VE6" s="165"/>
      <c r="VF6" s="165"/>
      <c r="VG6" s="165"/>
      <c r="VH6" s="165"/>
      <c r="VI6" s="166"/>
      <c r="VJ6" s="164">
        <v>44142</v>
      </c>
      <c r="VK6" s="165"/>
      <c r="VL6" s="165"/>
      <c r="VM6" s="165"/>
      <c r="VN6" s="165"/>
      <c r="VO6" s="165"/>
      <c r="VP6" s="166"/>
      <c r="VQ6" s="164">
        <v>44141</v>
      </c>
      <c r="VR6" s="165"/>
      <c r="VS6" s="165"/>
      <c r="VT6" s="165"/>
      <c r="VU6" s="165"/>
      <c r="VV6" s="165"/>
      <c r="VW6" s="166"/>
      <c r="VX6" s="164">
        <v>44140</v>
      </c>
      <c r="VY6" s="165"/>
      <c r="VZ6" s="165"/>
      <c r="WA6" s="165"/>
      <c r="WB6" s="165"/>
      <c r="WC6" s="165"/>
      <c r="WD6" s="166"/>
      <c r="WE6" s="164">
        <v>44139</v>
      </c>
      <c r="WF6" s="165"/>
      <c r="WG6" s="165"/>
      <c r="WH6" s="165"/>
      <c r="WI6" s="165"/>
      <c r="WJ6" s="165"/>
      <c r="WK6" s="166"/>
      <c r="WL6" s="164">
        <v>44138</v>
      </c>
      <c r="WM6" s="165"/>
      <c r="WN6" s="165"/>
      <c r="WO6" s="165"/>
      <c r="WP6" s="165"/>
      <c r="WQ6" s="165"/>
      <c r="WR6" s="166"/>
      <c r="WS6" s="164">
        <v>44137</v>
      </c>
      <c r="WT6" s="165"/>
      <c r="WU6" s="165"/>
      <c r="WV6" s="165"/>
      <c r="WW6" s="165"/>
      <c r="WX6" s="165"/>
      <c r="WY6" s="166"/>
      <c r="WZ6" s="164">
        <v>44136</v>
      </c>
      <c r="XA6" s="165"/>
      <c r="XB6" s="165"/>
      <c r="XC6" s="165"/>
      <c r="XD6" s="165"/>
      <c r="XE6" s="165"/>
      <c r="XF6" s="166"/>
      <c r="XG6" s="164">
        <v>44135</v>
      </c>
      <c r="XH6" s="165"/>
      <c r="XI6" s="165"/>
      <c r="XJ6" s="165"/>
      <c r="XK6" s="165"/>
      <c r="XL6" s="165"/>
      <c r="XM6" s="166"/>
      <c r="XN6" s="164">
        <v>44134</v>
      </c>
      <c r="XO6" s="165"/>
      <c r="XP6" s="165"/>
      <c r="XQ6" s="165"/>
      <c r="XR6" s="165"/>
      <c r="XS6" s="165"/>
      <c r="XT6" s="166"/>
      <c r="XU6" s="164">
        <v>44133</v>
      </c>
      <c r="XV6" s="165"/>
      <c r="XW6" s="165"/>
      <c r="XX6" s="165"/>
      <c r="XY6" s="165"/>
      <c r="XZ6" s="165"/>
      <c r="YA6" s="166"/>
      <c r="YB6" s="164">
        <v>44132</v>
      </c>
      <c r="YC6" s="165"/>
      <c r="YD6" s="165"/>
      <c r="YE6" s="165"/>
      <c r="YF6" s="165"/>
      <c r="YG6" s="165"/>
      <c r="YH6" s="166"/>
      <c r="YI6" s="164">
        <v>44131</v>
      </c>
      <c r="YJ6" s="165"/>
      <c r="YK6" s="165"/>
      <c r="YL6" s="165"/>
      <c r="YM6" s="165"/>
      <c r="YN6" s="165"/>
      <c r="YO6" s="166"/>
      <c r="YP6" s="164">
        <v>44130</v>
      </c>
      <c r="YQ6" s="165"/>
      <c r="YR6" s="165"/>
      <c r="YS6" s="165"/>
      <c r="YT6" s="165"/>
      <c r="YU6" s="165"/>
      <c r="YV6" s="166"/>
      <c r="YW6" s="164">
        <v>44129</v>
      </c>
      <c r="YX6" s="165"/>
      <c r="YY6" s="165"/>
      <c r="YZ6" s="165"/>
      <c r="ZA6" s="165"/>
      <c r="ZB6" s="165"/>
      <c r="ZC6" s="166"/>
      <c r="ZD6" s="164">
        <v>44128</v>
      </c>
      <c r="ZE6" s="165"/>
      <c r="ZF6" s="165"/>
      <c r="ZG6" s="165"/>
      <c r="ZH6" s="165"/>
      <c r="ZI6" s="165"/>
      <c r="ZJ6" s="166"/>
      <c r="ZK6" s="164">
        <v>44127</v>
      </c>
      <c r="ZL6" s="165"/>
      <c r="ZM6" s="165"/>
      <c r="ZN6" s="165"/>
      <c r="ZO6" s="165"/>
      <c r="ZP6" s="165"/>
      <c r="ZQ6" s="166"/>
      <c r="ZR6" s="164">
        <v>44126</v>
      </c>
      <c r="ZS6" s="165"/>
      <c r="ZT6" s="165"/>
      <c r="ZU6" s="165"/>
      <c r="ZV6" s="165"/>
      <c r="ZW6" s="165"/>
      <c r="ZX6" s="166"/>
      <c r="ZY6" s="164">
        <v>44125</v>
      </c>
      <c r="ZZ6" s="165"/>
      <c r="AAA6" s="165"/>
      <c r="AAB6" s="165"/>
      <c r="AAC6" s="165"/>
      <c r="AAD6" s="165"/>
      <c r="AAE6" s="166"/>
      <c r="AAF6" s="164">
        <v>44124</v>
      </c>
      <c r="AAG6" s="165"/>
      <c r="AAH6" s="165"/>
      <c r="AAI6" s="165"/>
      <c r="AAJ6" s="165"/>
      <c r="AAK6" s="165"/>
      <c r="AAL6" s="166"/>
      <c r="AAM6" s="164">
        <v>44123</v>
      </c>
      <c r="AAN6" s="165"/>
      <c r="AAO6" s="165"/>
      <c r="AAP6" s="165"/>
      <c r="AAQ6" s="165"/>
      <c r="AAR6" s="165"/>
      <c r="AAS6" s="166"/>
      <c r="AAT6" s="164">
        <v>44122</v>
      </c>
      <c r="AAU6" s="165"/>
      <c r="AAV6" s="165"/>
      <c r="AAW6" s="165"/>
      <c r="AAX6" s="165"/>
      <c r="AAY6" s="165"/>
      <c r="AAZ6" s="166"/>
      <c r="ABA6" s="164">
        <v>44121</v>
      </c>
      <c r="ABB6" s="165"/>
      <c r="ABC6" s="165"/>
      <c r="ABD6" s="165"/>
      <c r="ABE6" s="165"/>
      <c r="ABF6" s="165"/>
      <c r="ABG6" s="166"/>
      <c r="ABH6" s="164">
        <v>44120</v>
      </c>
      <c r="ABI6" s="165"/>
      <c r="ABJ6" s="165"/>
      <c r="ABK6" s="165"/>
      <c r="ABL6" s="165"/>
      <c r="ABM6" s="165"/>
      <c r="ABN6" s="166"/>
      <c r="ABO6" s="164">
        <v>44119</v>
      </c>
      <c r="ABP6" s="165"/>
      <c r="ABQ6" s="165"/>
      <c r="ABR6" s="165"/>
      <c r="ABS6" s="165"/>
      <c r="ABT6" s="165"/>
      <c r="ABU6" s="166"/>
      <c r="ABV6" s="164">
        <v>44118</v>
      </c>
      <c r="ABW6" s="165"/>
      <c r="ABX6" s="165"/>
      <c r="ABY6" s="165"/>
      <c r="ABZ6" s="165"/>
      <c r="ACA6" s="165"/>
      <c r="ACB6" s="166"/>
      <c r="ACC6" s="164">
        <v>44117</v>
      </c>
      <c r="ACD6" s="165"/>
      <c r="ACE6" s="165"/>
      <c r="ACF6" s="165"/>
      <c r="ACG6" s="165"/>
      <c r="ACH6" s="165"/>
      <c r="ACI6" s="166"/>
      <c r="ACJ6" s="164">
        <v>44116</v>
      </c>
      <c r="ACK6" s="165"/>
      <c r="ACL6" s="165"/>
      <c r="ACM6" s="165"/>
      <c r="ACN6" s="165"/>
      <c r="ACO6" s="165"/>
      <c r="ACP6" s="166"/>
      <c r="ACQ6" s="164">
        <v>44115</v>
      </c>
      <c r="ACR6" s="165"/>
      <c r="ACS6" s="165"/>
      <c r="ACT6" s="165"/>
      <c r="ACU6" s="165"/>
      <c r="ACV6" s="165"/>
      <c r="ACW6" s="166"/>
      <c r="ACX6" s="164">
        <v>44114</v>
      </c>
      <c r="ACY6" s="165"/>
      <c r="ACZ6" s="165"/>
      <c r="ADA6" s="165"/>
      <c r="ADB6" s="165"/>
      <c r="ADC6" s="165"/>
      <c r="ADD6" s="166"/>
      <c r="ADE6" s="164">
        <v>44113</v>
      </c>
      <c r="ADF6" s="165"/>
      <c r="ADG6" s="165"/>
      <c r="ADH6" s="165"/>
      <c r="ADI6" s="165"/>
      <c r="ADJ6" s="165"/>
      <c r="ADK6" s="166"/>
      <c r="ADL6" s="164">
        <v>44112</v>
      </c>
      <c r="ADM6" s="165"/>
      <c r="ADN6" s="165"/>
      <c r="ADO6" s="165"/>
      <c r="ADP6" s="165"/>
      <c r="ADQ6" s="165"/>
      <c r="ADR6" s="166"/>
      <c r="ADS6" s="164">
        <v>44111</v>
      </c>
      <c r="ADT6" s="165"/>
      <c r="ADU6" s="165"/>
      <c r="ADV6" s="165"/>
      <c r="ADW6" s="165"/>
      <c r="ADX6" s="165"/>
      <c r="ADY6" s="166"/>
      <c r="ADZ6" s="164">
        <v>44110</v>
      </c>
      <c r="AEA6" s="165"/>
      <c r="AEB6" s="165"/>
      <c r="AEC6" s="165"/>
      <c r="AED6" s="165"/>
      <c r="AEE6" s="165"/>
      <c r="AEF6" s="166"/>
      <c r="AEG6" s="164">
        <v>44109</v>
      </c>
      <c r="AEH6" s="165"/>
      <c r="AEI6" s="165"/>
      <c r="AEJ6" s="165"/>
      <c r="AEK6" s="165"/>
      <c r="AEL6" s="165"/>
      <c r="AEM6" s="166"/>
      <c r="AEN6" s="164">
        <v>44108</v>
      </c>
      <c r="AEO6" s="165"/>
      <c r="AEP6" s="165"/>
      <c r="AEQ6" s="165"/>
      <c r="AER6" s="165"/>
      <c r="AES6" s="165"/>
      <c r="AET6" s="166"/>
      <c r="AEU6" s="164">
        <v>44107</v>
      </c>
      <c r="AEV6" s="165"/>
      <c r="AEW6" s="165"/>
      <c r="AEX6" s="165"/>
      <c r="AEY6" s="165"/>
      <c r="AEZ6" s="165"/>
      <c r="AFA6" s="166"/>
      <c r="AFB6" s="164">
        <v>44106</v>
      </c>
      <c r="AFC6" s="165"/>
      <c r="AFD6" s="165"/>
      <c r="AFE6" s="165"/>
      <c r="AFF6" s="165"/>
      <c r="AFG6" s="165"/>
      <c r="AFH6" s="166"/>
      <c r="AFI6" s="164">
        <v>44105</v>
      </c>
      <c r="AFJ6" s="165"/>
      <c r="AFK6" s="165"/>
      <c r="AFL6" s="165"/>
      <c r="AFM6" s="165"/>
      <c r="AFN6" s="165"/>
      <c r="AFO6" s="166"/>
      <c r="AFP6" s="164">
        <v>44104</v>
      </c>
      <c r="AFQ6" s="165"/>
      <c r="AFR6" s="165"/>
      <c r="AFS6" s="165"/>
      <c r="AFT6" s="165"/>
      <c r="AFU6" s="165"/>
      <c r="AFV6" s="166"/>
      <c r="AFW6" s="164">
        <v>44103</v>
      </c>
      <c r="AFX6" s="165"/>
      <c r="AFY6" s="165"/>
      <c r="AFZ6" s="165"/>
      <c r="AGA6" s="165"/>
      <c r="AGB6" s="165"/>
      <c r="AGC6" s="166"/>
      <c r="AGD6" s="164">
        <v>44102</v>
      </c>
      <c r="AGE6" s="165"/>
      <c r="AGF6" s="165"/>
      <c r="AGG6" s="165"/>
      <c r="AGH6" s="165"/>
      <c r="AGI6" s="165"/>
      <c r="AGJ6" s="166"/>
      <c r="AGK6" s="164">
        <v>44101</v>
      </c>
      <c r="AGL6" s="165"/>
      <c r="AGM6" s="165"/>
      <c r="AGN6" s="165"/>
      <c r="AGO6" s="165"/>
      <c r="AGP6" s="165"/>
      <c r="AGQ6" s="166"/>
      <c r="AGR6" s="164">
        <v>44100</v>
      </c>
      <c r="AGS6" s="165"/>
      <c r="AGT6" s="165"/>
      <c r="AGU6" s="165"/>
      <c r="AGV6" s="165"/>
      <c r="AGW6" s="165"/>
      <c r="AGX6" s="166"/>
      <c r="AGY6" s="164">
        <v>44099</v>
      </c>
      <c r="AGZ6" s="165"/>
      <c r="AHA6" s="165"/>
      <c r="AHB6" s="165"/>
      <c r="AHC6" s="165"/>
      <c r="AHD6" s="165"/>
      <c r="AHE6" s="166"/>
      <c r="AHF6" s="164">
        <v>44098</v>
      </c>
      <c r="AHG6" s="165"/>
      <c r="AHH6" s="165"/>
      <c r="AHI6" s="165"/>
      <c r="AHJ6" s="165"/>
      <c r="AHK6" s="165"/>
      <c r="AHL6" s="166"/>
      <c r="AHM6" s="164">
        <v>44097</v>
      </c>
      <c r="AHN6" s="165"/>
      <c r="AHO6" s="165"/>
      <c r="AHP6" s="165"/>
      <c r="AHQ6" s="165"/>
      <c r="AHR6" s="165"/>
      <c r="AHS6" s="166"/>
      <c r="AHT6" s="164">
        <v>44096</v>
      </c>
      <c r="AHU6" s="165"/>
      <c r="AHV6" s="165"/>
      <c r="AHW6" s="165"/>
      <c r="AHX6" s="165"/>
      <c r="AHY6" s="165"/>
      <c r="AHZ6" s="166"/>
      <c r="AIA6" s="164">
        <v>44095</v>
      </c>
      <c r="AIB6" s="165"/>
      <c r="AIC6" s="165"/>
      <c r="AID6" s="165"/>
      <c r="AIE6" s="165"/>
      <c r="AIF6" s="165"/>
      <c r="AIG6" s="166"/>
      <c r="AIH6" s="164">
        <v>44094</v>
      </c>
      <c r="AII6" s="165"/>
      <c r="AIJ6" s="165"/>
      <c r="AIK6" s="165"/>
      <c r="AIL6" s="165"/>
      <c r="AIM6" s="165"/>
      <c r="AIN6" s="166"/>
      <c r="AIO6" s="164">
        <v>44093</v>
      </c>
      <c r="AIP6" s="165"/>
      <c r="AIQ6" s="165"/>
      <c r="AIR6" s="165"/>
      <c r="AIS6" s="165"/>
      <c r="AIT6" s="165"/>
      <c r="AIU6" s="166"/>
      <c r="AIV6" s="164">
        <v>44092</v>
      </c>
      <c r="AIW6" s="165"/>
      <c r="AIX6" s="165"/>
      <c r="AIY6" s="165"/>
      <c r="AIZ6" s="165"/>
      <c r="AJA6" s="165"/>
      <c r="AJB6" s="166"/>
      <c r="AJC6" s="164">
        <v>44091</v>
      </c>
      <c r="AJD6" s="165"/>
      <c r="AJE6" s="165"/>
      <c r="AJF6" s="165"/>
      <c r="AJG6" s="165"/>
      <c r="AJH6" s="165"/>
      <c r="AJI6" s="166"/>
      <c r="AJJ6" s="164">
        <v>44090</v>
      </c>
      <c r="AJK6" s="165"/>
      <c r="AJL6" s="165"/>
      <c r="AJM6" s="165"/>
      <c r="AJN6" s="165"/>
      <c r="AJO6" s="165"/>
      <c r="AJP6" s="166"/>
      <c r="AJQ6" s="164">
        <v>44089</v>
      </c>
      <c r="AJR6" s="165"/>
      <c r="AJS6" s="165"/>
      <c r="AJT6" s="165"/>
      <c r="AJU6" s="165"/>
      <c r="AJV6" s="165"/>
      <c r="AJW6" s="166"/>
      <c r="AJX6" s="164">
        <v>44088</v>
      </c>
      <c r="AJY6" s="165"/>
      <c r="AJZ6" s="165"/>
      <c r="AKA6" s="165"/>
      <c r="AKB6" s="165"/>
      <c r="AKC6" s="165"/>
      <c r="AKD6" s="166"/>
      <c r="AKE6" s="164">
        <v>44087</v>
      </c>
      <c r="AKF6" s="165"/>
      <c r="AKG6" s="165"/>
      <c r="AKH6" s="165"/>
      <c r="AKI6" s="165"/>
      <c r="AKJ6" s="165"/>
      <c r="AKK6" s="166"/>
      <c r="AKL6" s="164">
        <v>44086</v>
      </c>
      <c r="AKM6" s="165"/>
      <c r="AKN6" s="165"/>
      <c r="AKO6" s="165"/>
      <c r="AKP6" s="165"/>
      <c r="AKQ6" s="165"/>
      <c r="AKR6" s="166"/>
      <c r="AKS6" s="164">
        <v>44085</v>
      </c>
      <c r="AKT6" s="165"/>
      <c r="AKU6" s="165"/>
      <c r="AKV6" s="165"/>
      <c r="AKW6" s="165"/>
      <c r="AKX6" s="165"/>
      <c r="AKY6" s="166"/>
      <c r="AKZ6" s="164">
        <v>44084</v>
      </c>
      <c r="ALA6" s="165"/>
      <c r="ALB6" s="165"/>
      <c r="ALC6" s="165"/>
      <c r="ALD6" s="165"/>
      <c r="ALE6" s="165"/>
      <c r="ALF6" s="166"/>
      <c r="ALG6" s="164">
        <v>44083</v>
      </c>
      <c r="ALH6" s="165"/>
      <c r="ALI6" s="165"/>
      <c r="ALJ6" s="165"/>
      <c r="ALK6" s="165"/>
      <c r="ALL6" s="165"/>
      <c r="ALM6" s="166"/>
      <c r="ALN6" s="164">
        <v>44082</v>
      </c>
      <c r="ALO6" s="165"/>
      <c r="ALP6" s="165"/>
      <c r="ALQ6" s="165"/>
      <c r="ALR6" s="165"/>
      <c r="ALS6" s="165"/>
      <c r="ALT6" s="166"/>
      <c r="ALU6" s="164">
        <v>44081</v>
      </c>
      <c r="ALV6" s="165"/>
      <c r="ALW6" s="165"/>
      <c r="ALX6" s="165"/>
      <c r="ALY6" s="165"/>
      <c r="ALZ6" s="165"/>
      <c r="AMA6" s="166"/>
      <c r="AMB6" s="164">
        <v>44080</v>
      </c>
      <c r="AMC6" s="165"/>
      <c r="AMD6" s="165"/>
      <c r="AME6" s="165"/>
      <c r="AMF6" s="165"/>
      <c r="AMG6" s="165"/>
      <c r="AMH6" s="166"/>
      <c r="AMI6" s="164">
        <v>44079</v>
      </c>
      <c r="AMJ6" s="165"/>
      <c r="AMK6" s="165"/>
      <c r="AML6" s="165"/>
      <c r="AMM6" s="165"/>
      <c r="AMN6" s="165"/>
      <c r="AMO6" s="166"/>
      <c r="AMP6" s="164">
        <v>44078</v>
      </c>
      <c r="AMQ6" s="165"/>
      <c r="AMR6" s="165"/>
      <c r="AMS6" s="165"/>
      <c r="AMT6" s="165"/>
      <c r="AMU6" s="165"/>
      <c r="AMV6" s="166"/>
      <c r="AMW6" s="164">
        <v>44077</v>
      </c>
      <c r="AMX6" s="165"/>
      <c r="AMY6" s="165"/>
      <c r="AMZ6" s="165"/>
      <c r="ANA6" s="165"/>
      <c r="ANB6" s="165"/>
      <c r="ANC6" s="166"/>
      <c r="AND6" s="164">
        <v>44076</v>
      </c>
      <c r="ANE6" s="165"/>
      <c r="ANF6" s="165"/>
      <c r="ANG6" s="165"/>
      <c r="ANH6" s="165"/>
      <c r="ANI6" s="165"/>
      <c r="ANJ6" s="166"/>
      <c r="ANK6" s="164">
        <v>44075</v>
      </c>
      <c r="ANL6" s="165"/>
      <c r="ANM6" s="165"/>
      <c r="ANN6" s="165"/>
      <c r="ANO6" s="165"/>
      <c r="ANP6" s="165"/>
      <c r="ANQ6" s="166"/>
      <c r="ANR6" s="164">
        <v>44074</v>
      </c>
      <c r="ANS6" s="165"/>
      <c r="ANT6" s="165"/>
      <c r="ANU6" s="165"/>
      <c r="ANV6" s="165"/>
      <c r="ANW6" s="165"/>
      <c r="ANX6" s="166"/>
      <c r="ANY6" s="164">
        <v>44073</v>
      </c>
      <c r="ANZ6" s="165"/>
      <c r="AOA6" s="165"/>
      <c r="AOB6" s="165"/>
      <c r="AOC6" s="165"/>
      <c r="AOD6" s="165"/>
      <c r="AOE6" s="166"/>
      <c r="AOF6" s="164">
        <v>44072</v>
      </c>
      <c r="AOG6" s="165"/>
      <c r="AOH6" s="165"/>
      <c r="AOI6" s="165"/>
      <c r="AOJ6" s="165"/>
      <c r="AOK6" s="165"/>
      <c r="AOL6" s="166"/>
      <c r="AOM6" s="164">
        <v>44071</v>
      </c>
      <c r="AON6" s="165"/>
      <c r="AOO6" s="165"/>
      <c r="AOP6" s="165"/>
      <c r="AOQ6" s="165"/>
      <c r="AOR6" s="165"/>
      <c r="AOS6" s="166"/>
      <c r="AOT6" s="164">
        <v>44070</v>
      </c>
      <c r="AOU6" s="165"/>
      <c r="AOV6" s="165"/>
      <c r="AOW6" s="165"/>
      <c r="AOX6" s="165"/>
      <c r="AOY6" s="165"/>
      <c r="AOZ6" s="166"/>
      <c r="APA6" s="164">
        <v>44069</v>
      </c>
      <c r="APB6" s="165"/>
      <c r="APC6" s="165"/>
      <c r="APD6" s="165"/>
      <c r="APE6" s="165"/>
      <c r="APF6" s="165"/>
      <c r="APG6" s="166"/>
      <c r="APH6" s="164">
        <v>44068</v>
      </c>
      <c r="API6" s="165"/>
      <c r="APJ6" s="165"/>
      <c r="APK6" s="165"/>
      <c r="APL6" s="165"/>
      <c r="APM6" s="165"/>
      <c r="APN6" s="166"/>
      <c r="APO6" s="164">
        <v>44067</v>
      </c>
      <c r="APP6" s="165"/>
      <c r="APQ6" s="165"/>
      <c r="APR6" s="165"/>
      <c r="APS6" s="165"/>
      <c r="APT6" s="165"/>
      <c r="APU6" s="166"/>
      <c r="APV6" s="164">
        <v>44066</v>
      </c>
      <c r="APW6" s="165"/>
      <c r="APX6" s="165"/>
      <c r="APY6" s="165"/>
      <c r="APZ6" s="165"/>
      <c r="AQA6" s="165"/>
      <c r="AQB6" s="166"/>
      <c r="AQC6" s="164">
        <v>44065</v>
      </c>
      <c r="AQD6" s="165"/>
      <c r="AQE6" s="165"/>
      <c r="AQF6" s="165"/>
      <c r="AQG6" s="165"/>
      <c r="AQH6" s="165"/>
      <c r="AQI6" s="166"/>
      <c r="AQJ6" s="164">
        <v>44064</v>
      </c>
      <c r="AQK6" s="165"/>
      <c r="AQL6" s="165"/>
      <c r="AQM6" s="165"/>
      <c r="AQN6" s="165"/>
      <c r="AQO6" s="165"/>
      <c r="AQP6" s="166"/>
      <c r="AQQ6" s="164">
        <v>44063</v>
      </c>
      <c r="AQR6" s="165"/>
      <c r="AQS6" s="165"/>
      <c r="AQT6" s="165"/>
      <c r="AQU6" s="165"/>
      <c r="AQV6" s="165"/>
      <c r="AQW6" s="166"/>
      <c r="AQX6" s="164">
        <v>44062</v>
      </c>
      <c r="AQY6" s="165"/>
      <c r="AQZ6" s="165"/>
      <c r="ARA6" s="165"/>
      <c r="ARB6" s="165"/>
      <c r="ARC6" s="165"/>
      <c r="ARD6" s="166"/>
      <c r="ARE6" s="164">
        <v>44061</v>
      </c>
      <c r="ARF6" s="165"/>
      <c r="ARG6" s="165"/>
      <c r="ARH6" s="165"/>
      <c r="ARI6" s="165"/>
      <c r="ARJ6" s="165"/>
      <c r="ARK6" s="166"/>
      <c r="ARL6" s="164">
        <v>44060</v>
      </c>
      <c r="ARM6" s="165"/>
      <c r="ARN6" s="165"/>
      <c r="ARO6" s="165"/>
      <c r="ARP6" s="165"/>
      <c r="ARQ6" s="165"/>
      <c r="ARR6" s="166"/>
      <c r="ARS6" s="164">
        <v>44059</v>
      </c>
      <c r="ART6" s="165"/>
      <c r="ARU6" s="165"/>
      <c r="ARV6" s="165"/>
      <c r="ARW6" s="165"/>
      <c r="ARX6" s="165"/>
      <c r="ARY6" s="166"/>
      <c r="ARZ6" s="164">
        <v>44058</v>
      </c>
      <c r="ASA6" s="165"/>
      <c r="ASB6" s="165"/>
      <c r="ASC6" s="165"/>
      <c r="ASD6" s="165"/>
      <c r="ASE6" s="165"/>
      <c r="ASF6" s="166"/>
      <c r="ASG6" s="164">
        <v>44057</v>
      </c>
      <c r="ASH6" s="165"/>
      <c r="ASI6" s="165"/>
      <c r="ASJ6" s="165"/>
      <c r="ASK6" s="165"/>
      <c r="ASL6" s="165"/>
      <c r="ASM6" s="166"/>
      <c r="ASN6" s="164">
        <v>44056</v>
      </c>
      <c r="ASO6" s="165"/>
      <c r="ASP6" s="165"/>
      <c r="ASQ6" s="165"/>
      <c r="ASR6" s="165"/>
      <c r="ASS6" s="165"/>
      <c r="AST6" s="166"/>
      <c r="ASU6" s="164">
        <v>44055</v>
      </c>
      <c r="ASV6" s="165"/>
      <c r="ASW6" s="165"/>
      <c r="ASX6" s="165"/>
      <c r="ASY6" s="165"/>
      <c r="ASZ6" s="165"/>
      <c r="ATA6" s="166"/>
      <c r="ATB6" s="164">
        <v>44054</v>
      </c>
      <c r="ATC6" s="165"/>
      <c r="ATD6" s="165"/>
      <c r="ATE6" s="165"/>
      <c r="ATF6" s="165"/>
      <c r="ATG6" s="165"/>
      <c r="ATH6" s="166"/>
      <c r="ATI6" s="164">
        <v>44053</v>
      </c>
      <c r="ATJ6" s="165"/>
      <c r="ATK6" s="165"/>
      <c r="ATL6" s="165"/>
      <c r="ATM6" s="165"/>
      <c r="ATN6" s="165"/>
      <c r="ATO6" s="166"/>
      <c r="ATP6" s="164">
        <v>44052</v>
      </c>
      <c r="ATQ6" s="165"/>
      <c r="ATR6" s="165"/>
      <c r="ATS6" s="165"/>
      <c r="ATT6" s="165"/>
      <c r="ATU6" s="165"/>
      <c r="ATV6" s="166"/>
      <c r="ATW6" s="164">
        <v>44051</v>
      </c>
      <c r="ATX6" s="165"/>
      <c r="ATY6" s="165"/>
      <c r="ATZ6" s="165"/>
      <c r="AUA6" s="165"/>
      <c r="AUB6" s="165"/>
      <c r="AUC6" s="166"/>
      <c r="AUD6" s="164">
        <v>44050</v>
      </c>
      <c r="AUE6" s="165"/>
      <c r="AUF6" s="165"/>
      <c r="AUG6" s="165"/>
      <c r="AUH6" s="165"/>
      <c r="AUI6" s="165"/>
      <c r="AUJ6" s="166"/>
      <c r="AUK6" s="164">
        <v>44049</v>
      </c>
      <c r="AUL6" s="165"/>
      <c r="AUM6" s="165"/>
      <c r="AUN6" s="165"/>
      <c r="AUO6" s="165"/>
      <c r="AUP6" s="165"/>
      <c r="AUQ6" s="166"/>
      <c r="AUR6" s="164">
        <v>44048</v>
      </c>
      <c r="AUS6" s="165"/>
      <c r="AUT6" s="165"/>
      <c r="AUU6" s="165"/>
      <c r="AUV6" s="165"/>
      <c r="AUW6" s="165"/>
      <c r="AUX6" s="166"/>
      <c r="AUY6" s="164">
        <v>44047</v>
      </c>
      <c r="AUZ6" s="165"/>
      <c r="AVA6" s="165"/>
      <c r="AVB6" s="165"/>
      <c r="AVC6" s="165"/>
      <c r="AVD6" s="165"/>
      <c r="AVE6" s="166"/>
      <c r="AVF6" s="164">
        <v>44046</v>
      </c>
      <c r="AVG6" s="165"/>
      <c r="AVH6" s="165"/>
      <c r="AVI6" s="165"/>
      <c r="AVJ6" s="165"/>
      <c r="AVK6" s="165"/>
      <c r="AVL6" s="166"/>
      <c r="AVM6" s="164">
        <v>44045</v>
      </c>
      <c r="AVN6" s="165"/>
      <c r="AVO6" s="165"/>
      <c r="AVP6" s="165"/>
      <c r="AVQ6" s="165"/>
      <c r="AVR6" s="165"/>
      <c r="AVS6" s="166"/>
      <c r="AVT6" s="164">
        <v>44044</v>
      </c>
      <c r="AVU6" s="165"/>
      <c r="AVV6" s="165"/>
      <c r="AVW6" s="165"/>
      <c r="AVX6" s="165"/>
      <c r="AVY6" s="165"/>
      <c r="AVZ6" s="166"/>
      <c r="AWA6" s="164">
        <v>44043</v>
      </c>
      <c r="AWB6" s="165"/>
      <c r="AWC6" s="165"/>
      <c r="AWD6" s="165"/>
      <c r="AWE6" s="165"/>
      <c r="AWF6" s="165"/>
      <c r="AWG6" s="166"/>
      <c r="AWH6" s="164">
        <v>44042</v>
      </c>
      <c r="AWI6" s="165"/>
      <c r="AWJ6" s="165"/>
      <c r="AWK6" s="165"/>
      <c r="AWL6" s="165"/>
      <c r="AWM6" s="165"/>
      <c r="AWN6" s="166"/>
      <c r="AWO6" s="164">
        <v>44041</v>
      </c>
      <c r="AWP6" s="165"/>
      <c r="AWQ6" s="165"/>
      <c r="AWR6" s="165"/>
      <c r="AWS6" s="165"/>
      <c r="AWT6" s="165"/>
      <c r="AWU6" s="166"/>
      <c r="AWV6" s="164">
        <v>44040</v>
      </c>
      <c r="AWW6" s="165"/>
      <c r="AWX6" s="165"/>
      <c r="AWY6" s="165"/>
      <c r="AWZ6" s="165"/>
      <c r="AXA6" s="165"/>
      <c r="AXB6" s="166"/>
      <c r="AXC6" s="164">
        <v>44039</v>
      </c>
      <c r="AXD6" s="165"/>
      <c r="AXE6" s="165"/>
      <c r="AXF6" s="165"/>
      <c r="AXG6" s="165"/>
      <c r="AXH6" s="165"/>
      <c r="AXI6" s="166"/>
      <c r="AXJ6" s="164">
        <v>44038</v>
      </c>
      <c r="AXK6" s="165"/>
      <c r="AXL6" s="165"/>
      <c r="AXM6" s="165"/>
      <c r="AXN6" s="165"/>
      <c r="AXO6" s="165"/>
      <c r="AXP6" s="166"/>
      <c r="AXQ6" s="164">
        <v>44037</v>
      </c>
      <c r="AXR6" s="165"/>
      <c r="AXS6" s="165"/>
      <c r="AXT6" s="165"/>
      <c r="AXU6" s="165"/>
      <c r="AXV6" s="165"/>
      <c r="AXW6" s="166"/>
      <c r="AXX6" s="164">
        <v>44036</v>
      </c>
      <c r="AXY6" s="165"/>
      <c r="AXZ6" s="165"/>
      <c r="AYA6" s="165"/>
      <c r="AYB6" s="165"/>
      <c r="AYC6" s="165"/>
      <c r="AYD6" s="166"/>
      <c r="AYE6" s="164">
        <v>44035</v>
      </c>
      <c r="AYF6" s="165"/>
      <c r="AYG6" s="165"/>
      <c r="AYH6" s="165"/>
      <c r="AYI6" s="165"/>
      <c r="AYJ6" s="165"/>
      <c r="AYK6" s="166"/>
      <c r="AYL6" s="164">
        <v>44034</v>
      </c>
      <c r="AYM6" s="165"/>
      <c r="AYN6" s="165"/>
      <c r="AYO6" s="165"/>
      <c r="AYP6" s="165"/>
      <c r="AYQ6" s="165"/>
      <c r="AYR6" s="166"/>
      <c r="AYS6" s="164">
        <v>44033</v>
      </c>
      <c r="AYT6" s="165"/>
      <c r="AYU6" s="165"/>
      <c r="AYV6" s="165"/>
      <c r="AYW6" s="165"/>
      <c r="AYX6" s="165"/>
      <c r="AYY6" s="166"/>
      <c r="AYZ6" s="164">
        <v>44032</v>
      </c>
      <c r="AZA6" s="165"/>
      <c r="AZB6" s="165"/>
      <c r="AZC6" s="165"/>
      <c r="AZD6" s="165"/>
      <c r="AZE6" s="165"/>
      <c r="AZF6" s="166"/>
      <c r="AZG6" s="164">
        <v>44031</v>
      </c>
      <c r="AZH6" s="165"/>
      <c r="AZI6" s="165"/>
      <c r="AZJ6" s="165"/>
      <c r="AZK6" s="165"/>
      <c r="AZL6" s="165"/>
      <c r="AZM6" s="166"/>
      <c r="AZN6" s="164">
        <v>44030</v>
      </c>
      <c r="AZO6" s="165"/>
      <c r="AZP6" s="165"/>
      <c r="AZQ6" s="165"/>
      <c r="AZR6" s="165"/>
      <c r="AZS6" s="165"/>
      <c r="AZT6" s="166"/>
      <c r="AZU6" s="164">
        <v>44029</v>
      </c>
      <c r="AZV6" s="165"/>
      <c r="AZW6" s="165"/>
      <c r="AZX6" s="165"/>
      <c r="AZY6" s="165"/>
      <c r="AZZ6" s="165"/>
      <c r="BAA6" s="166"/>
      <c r="BAB6" s="164">
        <v>44028</v>
      </c>
      <c r="BAC6" s="165"/>
      <c r="BAD6" s="165"/>
      <c r="BAE6" s="165"/>
      <c r="BAF6" s="165"/>
      <c r="BAG6" s="165"/>
      <c r="BAH6" s="166"/>
      <c r="BAI6" s="164">
        <v>44027</v>
      </c>
      <c r="BAJ6" s="165"/>
      <c r="BAK6" s="165"/>
      <c r="BAL6" s="165"/>
      <c r="BAM6" s="165"/>
      <c r="BAN6" s="165"/>
      <c r="BAO6" s="166"/>
      <c r="BAP6" s="164">
        <v>44026</v>
      </c>
      <c r="BAQ6" s="165"/>
      <c r="BAR6" s="165"/>
      <c r="BAS6" s="165"/>
      <c r="BAT6" s="165"/>
      <c r="BAU6" s="165"/>
      <c r="BAV6" s="166"/>
      <c r="BAW6" s="164">
        <v>44025</v>
      </c>
      <c r="BAX6" s="165"/>
      <c r="BAY6" s="165"/>
      <c r="BAZ6" s="165"/>
      <c r="BBA6" s="165"/>
      <c r="BBB6" s="165"/>
      <c r="BBC6" s="166"/>
      <c r="BBD6" s="164">
        <v>44024</v>
      </c>
      <c r="BBE6" s="165"/>
      <c r="BBF6" s="165"/>
      <c r="BBG6" s="165"/>
      <c r="BBH6" s="165"/>
      <c r="BBI6" s="165"/>
      <c r="BBJ6" s="166"/>
      <c r="BBK6" s="164">
        <v>44023</v>
      </c>
      <c r="BBL6" s="165"/>
      <c r="BBM6" s="165"/>
      <c r="BBN6" s="165"/>
      <c r="BBO6" s="165"/>
      <c r="BBP6" s="165"/>
      <c r="BBQ6" s="166"/>
      <c r="BBR6" s="164">
        <v>44022</v>
      </c>
      <c r="BBS6" s="165"/>
      <c r="BBT6" s="165"/>
      <c r="BBU6" s="165"/>
      <c r="BBV6" s="165"/>
      <c r="BBW6" s="165"/>
      <c r="BBX6" s="166"/>
      <c r="BBY6" s="164">
        <v>44021</v>
      </c>
      <c r="BBZ6" s="165"/>
      <c r="BCA6" s="165"/>
      <c r="BCB6" s="165"/>
      <c r="BCC6" s="165"/>
      <c r="BCD6" s="165"/>
      <c r="BCE6" s="166"/>
      <c r="BCF6" s="164">
        <v>44020</v>
      </c>
      <c r="BCG6" s="165"/>
      <c r="BCH6" s="165"/>
      <c r="BCI6" s="165"/>
      <c r="BCJ6" s="165"/>
      <c r="BCK6" s="165"/>
      <c r="BCL6" s="166"/>
      <c r="BCM6" s="164">
        <v>44019</v>
      </c>
      <c r="BCN6" s="165"/>
      <c r="BCO6" s="165"/>
      <c r="BCP6" s="165"/>
      <c r="BCQ6" s="165"/>
      <c r="BCR6" s="165"/>
      <c r="BCS6" s="166"/>
      <c r="BCT6" s="164">
        <v>44018</v>
      </c>
      <c r="BCU6" s="165"/>
      <c r="BCV6" s="165"/>
      <c r="BCW6" s="165"/>
      <c r="BCX6" s="165"/>
      <c r="BCY6" s="165"/>
      <c r="BCZ6" s="166"/>
      <c r="BDA6" s="164">
        <v>44017</v>
      </c>
      <c r="BDB6" s="165"/>
      <c r="BDC6" s="165"/>
      <c r="BDD6" s="165"/>
      <c r="BDE6" s="165"/>
      <c r="BDF6" s="165"/>
      <c r="BDG6" s="166"/>
      <c r="BDH6" s="164">
        <v>44016</v>
      </c>
      <c r="BDI6" s="165"/>
      <c r="BDJ6" s="165"/>
      <c r="BDK6" s="165"/>
      <c r="BDL6" s="165"/>
      <c r="BDM6" s="165"/>
      <c r="BDN6" s="166"/>
      <c r="BDO6" s="164">
        <v>44015</v>
      </c>
      <c r="BDP6" s="165"/>
      <c r="BDQ6" s="165"/>
      <c r="BDR6" s="165"/>
      <c r="BDS6" s="165"/>
      <c r="BDT6" s="165"/>
      <c r="BDU6" s="166"/>
      <c r="BDV6" s="164">
        <v>44014</v>
      </c>
      <c r="BDW6" s="165"/>
      <c r="BDX6" s="165"/>
      <c r="BDY6" s="165"/>
      <c r="BDZ6" s="165"/>
      <c r="BEA6" s="165"/>
      <c r="BEB6" s="166"/>
      <c r="BEC6" s="164">
        <v>44013</v>
      </c>
      <c r="BED6" s="165"/>
      <c r="BEE6" s="165"/>
      <c r="BEF6" s="165"/>
      <c r="BEG6" s="165"/>
      <c r="BEH6" s="165"/>
      <c r="BEI6" s="166"/>
      <c r="BEJ6" s="164">
        <v>44012</v>
      </c>
      <c r="BEK6" s="165"/>
      <c r="BEL6" s="165"/>
      <c r="BEM6" s="165"/>
      <c r="BEN6" s="165"/>
      <c r="BEO6" s="165"/>
      <c r="BEP6" s="166"/>
      <c r="BEQ6" s="164">
        <v>44011</v>
      </c>
      <c r="BER6" s="165"/>
      <c r="BES6" s="165"/>
      <c r="BET6" s="165"/>
      <c r="BEU6" s="165"/>
      <c r="BEV6" s="165"/>
      <c r="BEW6" s="166"/>
      <c r="BEX6" s="164">
        <v>44010</v>
      </c>
      <c r="BEY6" s="165"/>
      <c r="BEZ6" s="165"/>
      <c r="BFA6" s="165"/>
      <c r="BFB6" s="165"/>
      <c r="BFC6" s="165"/>
      <c r="BFD6" s="166"/>
      <c r="BFE6" s="164">
        <v>44009</v>
      </c>
      <c r="BFF6" s="165"/>
      <c r="BFG6" s="165"/>
      <c r="BFH6" s="165"/>
      <c r="BFI6" s="165"/>
      <c r="BFJ6" s="165"/>
      <c r="BFK6" s="166"/>
      <c r="BFL6" s="164">
        <v>44008</v>
      </c>
      <c r="BFM6" s="165"/>
      <c r="BFN6" s="165"/>
      <c r="BFO6" s="165"/>
      <c r="BFP6" s="165"/>
      <c r="BFQ6" s="165"/>
      <c r="BFR6" s="166"/>
      <c r="BFS6" s="164">
        <v>44007</v>
      </c>
      <c r="BFT6" s="165"/>
      <c r="BFU6" s="165"/>
      <c r="BFV6" s="165"/>
      <c r="BFW6" s="165"/>
      <c r="BFX6" s="165"/>
      <c r="BFY6" s="166"/>
      <c r="BFZ6" s="164">
        <v>44006</v>
      </c>
      <c r="BGA6" s="165"/>
      <c r="BGB6" s="165"/>
      <c r="BGC6" s="165"/>
      <c r="BGD6" s="165"/>
      <c r="BGE6" s="165"/>
      <c r="BGF6" s="166"/>
      <c r="BGG6" s="164">
        <v>44005</v>
      </c>
      <c r="BGH6" s="165"/>
      <c r="BGI6" s="165"/>
      <c r="BGJ6" s="165"/>
      <c r="BGK6" s="165"/>
      <c r="BGL6" s="165"/>
      <c r="BGM6" s="166"/>
      <c r="BGN6" s="164">
        <v>44004</v>
      </c>
      <c r="BGO6" s="165"/>
      <c r="BGP6" s="165"/>
      <c r="BGQ6" s="165"/>
      <c r="BGR6" s="165"/>
      <c r="BGS6" s="165"/>
      <c r="BGT6" s="166"/>
      <c r="BGU6" s="164">
        <v>44003</v>
      </c>
      <c r="BGV6" s="165"/>
      <c r="BGW6" s="165"/>
      <c r="BGX6" s="165"/>
      <c r="BGY6" s="165"/>
      <c r="BGZ6" s="165"/>
      <c r="BHA6" s="166"/>
      <c r="BHB6" s="164">
        <v>44002</v>
      </c>
      <c r="BHC6" s="165"/>
      <c r="BHD6" s="165"/>
      <c r="BHE6" s="165"/>
      <c r="BHF6" s="165"/>
      <c r="BHG6" s="165"/>
      <c r="BHH6" s="166"/>
      <c r="BHI6" s="164">
        <v>44001</v>
      </c>
      <c r="BHJ6" s="165"/>
      <c r="BHK6" s="165"/>
      <c r="BHL6" s="165"/>
      <c r="BHM6" s="165"/>
      <c r="BHN6" s="165"/>
      <c r="BHO6" s="166"/>
      <c r="BHP6" s="164">
        <v>44000</v>
      </c>
      <c r="BHQ6" s="165"/>
      <c r="BHR6" s="165"/>
      <c r="BHS6" s="165"/>
      <c r="BHT6" s="165"/>
      <c r="BHU6" s="165"/>
      <c r="BHV6" s="166"/>
      <c r="BHW6" s="164">
        <v>43999</v>
      </c>
      <c r="BHX6" s="165"/>
      <c r="BHY6" s="165"/>
      <c r="BHZ6" s="165"/>
      <c r="BIA6" s="165"/>
      <c r="BIB6" s="165"/>
      <c r="BIC6" s="166"/>
      <c r="BID6" s="164">
        <v>43998</v>
      </c>
      <c r="BIE6" s="165"/>
      <c r="BIF6" s="165"/>
      <c r="BIG6" s="165"/>
      <c r="BIH6" s="165"/>
      <c r="BII6" s="165"/>
      <c r="BIJ6" s="166"/>
      <c r="BIK6" s="164">
        <v>43997</v>
      </c>
      <c r="BIL6" s="165"/>
      <c r="BIM6" s="165"/>
      <c r="BIN6" s="165"/>
      <c r="BIO6" s="165"/>
      <c r="BIP6" s="165"/>
      <c r="BIQ6" s="166"/>
      <c r="BIR6" s="164">
        <v>43996</v>
      </c>
      <c r="BIS6" s="165"/>
      <c r="BIT6" s="165"/>
      <c r="BIU6" s="165"/>
      <c r="BIV6" s="165"/>
      <c r="BIW6" s="165"/>
      <c r="BIX6" s="166"/>
      <c r="BIY6" s="164">
        <v>43995</v>
      </c>
      <c r="BIZ6" s="165"/>
      <c r="BJA6" s="165"/>
      <c r="BJB6" s="165"/>
      <c r="BJC6" s="165"/>
      <c r="BJD6" s="165"/>
      <c r="BJE6" s="166"/>
      <c r="BJF6" s="164">
        <v>43994</v>
      </c>
      <c r="BJG6" s="165"/>
      <c r="BJH6" s="165"/>
      <c r="BJI6" s="165"/>
      <c r="BJJ6" s="165"/>
      <c r="BJK6" s="165"/>
      <c r="BJL6" s="166"/>
      <c r="BJM6" s="164">
        <v>43993</v>
      </c>
      <c r="BJN6" s="165"/>
      <c r="BJO6" s="165"/>
      <c r="BJP6" s="165"/>
      <c r="BJQ6" s="165"/>
      <c r="BJR6" s="165"/>
      <c r="BJS6" s="166"/>
      <c r="BJT6" s="164">
        <v>43992</v>
      </c>
      <c r="BJU6" s="165"/>
      <c r="BJV6" s="165"/>
      <c r="BJW6" s="165"/>
      <c r="BJX6" s="165"/>
      <c r="BJY6" s="165"/>
      <c r="BJZ6" s="166"/>
      <c r="BKA6" s="164">
        <v>43991</v>
      </c>
      <c r="BKB6" s="165"/>
      <c r="BKC6" s="165"/>
      <c r="BKD6" s="165"/>
      <c r="BKE6" s="165"/>
      <c r="BKF6" s="165"/>
      <c r="BKG6" s="166"/>
      <c r="BKH6" s="164">
        <v>43990</v>
      </c>
      <c r="BKI6" s="165"/>
      <c r="BKJ6" s="165"/>
      <c r="BKK6" s="165"/>
      <c r="BKL6" s="165"/>
      <c r="BKM6" s="165"/>
      <c r="BKN6" s="166"/>
      <c r="BKO6" s="164">
        <v>43989</v>
      </c>
      <c r="BKP6" s="165"/>
      <c r="BKQ6" s="165"/>
      <c r="BKR6" s="165"/>
      <c r="BKS6" s="165"/>
      <c r="BKT6" s="165"/>
      <c r="BKU6" s="166"/>
      <c r="BKV6" s="164">
        <v>43988</v>
      </c>
      <c r="BKW6" s="165"/>
      <c r="BKX6" s="165"/>
      <c r="BKY6" s="165"/>
      <c r="BKZ6" s="165"/>
      <c r="BLA6" s="165"/>
      <c r="BLB6" s="166"/>
      <c r="BLC6" s="164">
        <v>43987</v>
      </c>
      <c r="BLD6" s="165"/>
      <c r="BLE6" s="165"/>
      <c r="BLF6" s="165"/>
      <c r="BLG6" s="165"/>
      <c r="BLH6" s="165"/>
      <c r="BLI6" s="166"/>
      <c r="BLJ6" s="164">
        <v>43986</v>
      </c>
      <c r="BLK6" s="165"/>
      <c r="BLL6" s="165"/>
      <c r="BLM6" s="165"/>
      <c r="BLN6" s="165"/>
      <c r="BLO6" s="165"/>
      <c r="BLP6" s="166"/>
      <c r="BLQ6" s="164">
        <v>43985</v>
      </c>
      <c r="BLR6" s="165"/>
      <c r="BLS6" s="165"/>
      <c r="BLT6" s="165"/>
      <c r="BLU6" s="165"/>
      <c r="BLV6" s="165"/>
      <c r="BLW6" s="166"/>
      <c r="BLX6" s="164">
        <v>43984</v>
      </c>
      <c r="BLY6" s="165"/>
      <c r="BLZ6" s="165"/>
      <c r="BMA6" s="165"/>
      <c r="BMB6" s="165"/>
      <c r="BMC6" s="165"/>
      <c r="BMD6" s="166"/>
      <c r="BME6" s="164">
        <v>43983</v>
      </c>
      <c r="BMF6" s="165"/>
      <c r="BMG6" s="165"/>
      <c r="BMH6" s="165"/>
      <c r="BMI6" s="165"/>
      <c r="BMJ6" s="165"/>
      <c r="BMK6" s="166"/>
      <c r="BML6" s="164">
        <v>43982</v>
      </c>
      <c r="BMM6" s="165"/>
      <c r="BMN6" s="165"/>
      <c r="BMO6" s="165"/>
      <c r="BMP6" s="165"/>
      <c r="BMQ6" s="165"/>
      <c r="BMR6" s="166"/>
      <c r="BMS6" s="164">
        <v>43981</v>
      </c>
      <c r="BMT6" s="165"/>
      <c r="BMU6" s="165"/>
      <c r="BMV6" s="165"/>
      <c r="BMW6" s="165"/>
      <c r="BMX6" s="165"/>
      <c r="BMY6" s="166"/>
      <c r="BMZ6" s="164">
        <v>43980</v>
      </c>
      <c r="BNA6" s="165"/>
      <c r="BNB6" s="165"/>
      <c r="BNC6" s="165"/>
      <c r="BND6" s="165"/>
      <c r="BNE6" s="165"/>
      <c r="BNF6" s="166"/>
      <c r="BNG6" s="164">
        <v>43979</v>
      </c>
      <c r="BNH6" s="165"/>
      <c r="BNI6" s="165"/>
      <c r="BNJ6" s="165"/>
      <c r="BNK6" s="165"/>
      <c r="BNL6" s="165"/>
      <c r="BNM6" s="166"/>
      <c r="BNN6" s="164">
        <v>43978</v>
      </c>
      <c r="BNO6" s="165"/>
      <c r="BNP6" s="165"/>
      <c r="BNQ6" s="165"/>
      <c r="BNR6" s="165"/>
      <c r="BNS6" s="165"/>
      <c r="BNT6" s="166"/>
      <c r="BNU6" s="164">
        <v>43977</v>
      </c>
      <c r="BNV6" s="165"/>
      <c r="BNW6" s="165"/>
      <c r="BNX6" s="165"/>
      <c r="BNY6" s="165"/>
      <c r="BNZ6" s="165"/>
      <c r="BOA6" s="166"/>
      <c r="BOB6" s="164">
        <v>43976</v>
      </c>
      <c r="BOC6" s="165"/>
      <c r="BOD6" s="165"/>
      <c r="BOE6" s="165"/>
      <c r="BOF6" s="165"/>
      <c r="BOG6" s="165"/>
      <c r="BOH6" s="166"/>
      <c r="BOI6" s="164">
        <v>43975</v>
      </c>
      <c r="BOJ6" s="165"/>
      <c r="BOK6" s="165"/>
      <c r="BOL6" s="165"/>
      <c r="BOM6" s="165"/>
      <c r="BON6" s="165"/>
      <c r="BOO6" s="166"/>
      <c r="BOP6" s="164">
        <v>43974</v>
      </c>
      <c r="BOQ6" s="165"/>
      <c r="BOR6" s="165"/>
      <c r="BOS6" s="165"/>
      <c r="BOT6" s="165"/>
      <c r="BOU6" s="165"/>
      <c r="BOV6" s="166"/>
      <c r="BOW6" s="164">
        <v>43973</v>
      </c>
      <c r="BOX6" s="165"/>
      <c r="BOY6" s="165"/>
      <c r="BOZ6" s="165"/>
      <c r="BPA6" s="165"/>
      <c r="BPB6" s="165"/>
      <c r="BPC6" s="166"/>
      <c r="BPD6" s="164">
        <v>43972</v>
      </c>
      <c r="BPE6" s="165"/>
      <c r="BPF6" s="165"/>
      <c r="BPG6" s="165"/>
      <c r="BPH6" s="165"/>
      <c r="BPI6" s="165"/>
      <c r="BPJ6" s="166"/>
      <c r="BPK6" s="164">
        <v>43971</v>
      </c>
      <c r="BPL6" s="165"/>
      <c r="BPM6" s="165"/>
      <c r="BPN6" s="165"/>
      <c r="BPO6" s="165"/>
      <c r="BPP6" s="165"/>
      <c r="BPQ6" s="166"/>
      <c r="BPR6" s="164">
        <v>43970</v>
      </c>
      <c r="BPS6" s="165"/>
      <c r="BPT6" s="165"/>
      <c r="BPU6" s="165"/>
      <c r="BPV6" s="165"/>
      <c r="BPW6" s="165"/>
      <c r="BPX6" s="166"/>
      <c r="BPY6" s="164">
        <v>43969</v>
      </c>
      <c r="BPZ6" s="165"/>
      <c r="BQA6" s="165"/>
      <c r="BQB6" s="165"/>
      <c r="BQC6" s="165"/>
      <c r="BQD6" s="165"/>
      <c r="BQE6" s="166"/>
      <c r="BQF6" s="164">
        <v>43968</v>
      </c>
      <c r="BQG6" s="165"/>
      <c r="BQH6" s="165"/>
      <c r="BQI6" s="165"/>
      <c r="BQJ6" s="165"/>
      <c r="BQK6" s="165"/>
      <c r="BQL6" s="166"/>
      <c r="BQM6" s="167">
        <v>43967</v>
      </c>
      <c r="BQN6" s="167"/>
      <c r="BQO6" s="167"/>
      <c r="BQP6" s="167"/>
      <c r="BQQ6" s="167"/>
      <c r="BQR6" s="167"/>
      <c r="BQS6" s="167"/>
      <c r="BQT6" s="167">
        <v>43966</v>
      </c>
      <c r="BQU6" s="167"/>
      <c r="BQV6" s="167"/>
      <c r="BQW6" s="167"/>
      <c r="BQX6" s="167"/>
      <c r="BQY6" s="167"/>
      <c r="BQZ6" s="167"/>
      <c r="BRA6" s="167">
        <v>43965</v>
      </c>
      <c r="BRB6" s="167"/>
      <c r="BRC6" s="167"/>
      <c r="BRD6" s="167"/>
      <c r="BRE6" s="167"/>
      <c r="BRF6" s="167"/>
      <c r="BRG6" s="167"/>
      <c r="BRH6" s="167">
        <v>43964</v>
      </c>
      <c r="BRI6" s="167"/>
      <c r="BRJ6" s="167"/>
      <c r="BRK6" s="167"/>
      <c r="BRL6" s="167"/>
      <c r="BRM6" s="167"/>
      <c r="BRN6" s="167"/>
      <c r="BRO6" s="167">
        <v>43963</v>
      </c>
      <c r="BRP6" s="167"/>
      <c r="BRQ6" s="167"/>
      <c r="BRR6" s="167"/>
      <c r="BRS6" s="167"/>
      <c r="BRT6" s="167"/>
      <c r="BRU6" s="167"/>
      <c r="BRV6" s="167">
        <v>43962</v>
      </c>
      <c r="BRW6" s="167"/>
      <c r="BRX6" s="167"/>
      <c r="BRY6" s="167"/>
      <c r="BRZ6" s="167"/>
      <c r="BSA6" s="167"/>
      <c r="BSB6" s="167"/>
      <c r="BSC6" s="167">
        <v>43961</v>
      </c>
      <c r="BSD6" s="167"/>
      <c r="BSE6" s="167"/>
      <c r="BSF6" s="167"/>
      <c r="BSG6" s="167"/>
      <c r="BSH6" s="167"/>
      <c r="BSI6" s="167"/>
      <c r="BSJ6" s="167">
        <v>43960</v>
      </c>
      <c r="BSK6" s="167"/>
      <c r="BSL6" s="167"/>
      <c r="BSM6" s="167"/>
      <c r="BSN6" s="167"/>
      <c r="BSO6" s="167"/>
      <c r="BSP6" s="167"/>
      <c r="BSQ6" s="167">
        <v>43959</v>
      </c>
      <c r="BSR6" s="167"/>
      <c r="BSS6" s="167"/>
      <c r="BST6" s="167"/>
      <c r="BSU6" s="167"/>
      <c r="BSV6" s="167"/>
      <c r="BSW6" s="167"/>
      <c r="BSX6" s="164">
        <v>43958</v>
      </c>
      <c r="BSY6" s="165"/>
      <c r="BSZ6" s="165"/>
      <c r="BTA6" s="165"/>
      <c r="BTB6" s="165"/>
      <c r="BTC6" s="165"/>
      <c r="BTD6" s="166"/>
      <c r="BTE6" s="167">
        <v>43957</v>
      </c>
      <c r="BTF6" s="167"/>
      <c r="BTG6" s="167"/>
      <c r="BTH6" s="167"/>
      <c r="BTI6" s="167"/>
      <c r="BTJ6" s="167"/>
      <c r="BTK6" s="167"/>
      <c r="BTL6" s="167">
        <v>43956</v>
      </c>
      <c r="BTM6" s="167"/>
      <c r="BTN6" s="167"/>
      <c r="BTO6" s="167"/>
      <c r="BTP6" s="167"/>
      <c r="BTQ6" s="167"/>
      <c r="BTR6" s="167"/>
      <c r="BTS6" s="167">
        <v>43954</v>
      </c>
      <c r="BTT6" s="167"/>
      <c r="BTU6" s="167"/>
      <c r="BTV6" s="167"/>
      <c r="BTW6" s="167"/>
      <c r="BTX6" s="167"/>
      <c r="BTY6" s="167"/>
      <c r="BTZ6" s="167">
        <v>43952</v>
      </c>
      <c r="BUA6" s="167"/>
      <c r="BUB6" s="167"/>
      <c r="BUC6" s="167"/>
      <c r="BUD6" s="167"/>
      <c r="BUE6" s="167"/>
      <c r="BUF6" s="167"/>
      <c r="BUG6" s="167">
        <v>43951</v>
      </c>
      <c r="BUH6" s="167"/>
      <c r="BUI6" s="167"/>
      <c r="BUJ6" s="167"/>
      <c r="BUK6" s="167"/>
      <c r="BUL6" s="167"/>
      <c r="BUM6" s="167"/>
      <c r="BUN6" s="167">
        <v>43950</v>
      </c>
      <c r="BUO6" s="167"/>
      <c r="BUP6" s="167"/>
      <c r="BUQ6" s="167"/>
      <c r="BUR6" s="167"/>
      <c r="BUS6" s="167"/>
      <c r="BUT6" s="167"/>
      <c r="BUU6" s="167">
        <v>43949</v>
      </c>
      <c r="BUV6" s="167"/>
      <c r="BUW6" s="167"/>
      <c r="BUX6" s="167"/>
      <c r="BUY6" s="167"/>
      <c r="BUZ6" s="167"/>
      <c r="BVA6" s="167"/>
      <c r="BVB6" s="167">
        <v>43948</v>
      </c>
      <c r="BVC6" s="167"/>
      <c r="BVD6" s="167"/>
      <c r="BVE6" s="167"/>
      <c r="BVF6" s="167"/>
      <c r="BVG6" s="167"/>
      <c r="BVH6" s="167"/>
      <c r="BVI6" s="167">
        <v>43947</v>
      </c>
      <c r="BVJ6" s="167"/>
      <c r="BVK6" s="167"/>
      <c r="BVL6" s="167"/>
      <c r="BVM6" s="167"/>
      <c r="BVN6" s="167"/>
      <c r="BVO6" s="167"/>
      <c r="BVP6" s="167">
        <v>43946</v>
      </c>
      <c r="BVQ6" s="167"/>
      <c r="BVR6" s="167"/>
      <c r="BVS6" s="167"/>
      <c r="BVT6" s="167"/>
      <c r="BVU6" s="167"/>
      <c r="BVV6" s="167"/>
      <c r="BVW6" s="167">
        <v>43945</v>
      </c>
      <c r="BVX6" s="167"/>
      <c r="BVY6" s="167"/>
      <c r="BVZ6" s="167"/>
      <c r="BWA6" s="167"/>
      <c r="BWB6" s="167"/>
      <c r="BWC6" s="167"/>
      <c r="BWD6" s="164">
        <v>43944</v>
      </c>
      <c r="BWE6" s="165"/>
      <c r="BWF6" s="165"/>
      <c r="BWG6" s="165"/>
      <c r="BWH6" s="165"/>
      <c r="BWI6" s="165"/>
      <c r="BWJ6" s="166"/>
      <c r="BWK6" s="167">
        <v>43943</v>
      </c>
      <c r="BWL6" s="167"/>
      <c r="BWM6" s="167"/>
      <c r="BWN6" s="167"/>
      <c r="BWO6" s="167"/>
      <c r="BWP6" s="167"/>
      <c r="BWQ6" s="167"/>
      <c r="BWR6" s="164">
        <v>43942</v>
      </c>
      <c r="BWS6" s="169"/>
      <c r="BWT6" s="169"/>
      <c r="BWU6" s="169"/>
      <c r="BWV6" s="169"/>
      <c r="BWW6" s="169"/>
      <c r="BWX6" s="170"/>
      <c r="BWY6" s="164">
        <v>43941</v>
      </c>
      <c r="BWZ6" s="169"/>
      <c r="BXA6" s="169"/>
      <c r="BXB6" s="169"/>
      <c r="BXC6" s="169"/>
      <c r="BXD6" s="169"/>
      <c r="BXE6" s="170"/>
      <c r="BXF6" s="164">
        <v>43940</v>
      </c>
      <c r="BXG6" s="169"/>
      <c r="BXH6" s="169"/>
      <c r="BXI6" s="169"/>
      <c r="BXJ6" s="169"/>
      <c r="BXK6" s="169"/>
      <c r="BXL6" s="170"/>
      <c r="BXM6" s="164">
        <v>43939</v>
      </c>
      <c r="BXN6" s="169"/>
      <c r="BXO6" s="169"/>
      <c r="BXP6" s="169"/>
      <c r="BXQ6" s="169"/>
      <c r="BXR6" s="169"/>
      <c r="BXS6" s="170"/>
      <c r="BXT6" s="164">
        <v>43938</v>
      </c>
      <c r="BXU6" s="169"/>
      <c r="BXV6" s="169"/>
      <c r="BXW6" s="169"/>
      <c r="BXX6" s="169"/>
      <c r="BXY6" s="169"/>
      <c r="BXZ6" s="170"/>
    </row>
    <row r="7" spans="1:2002" s="2" customFormat="1" ht="14.25" customHeight="1">
      <c r="A7" s="117"/>
      <c r="B7" s="56" t="s">
        <v>5</v>
      </c>
      <c r="C7" s="57" t="s">
        <v>1</v>
      </c>
      <c r="D7" s="58" t="s">
        <v>6</v>
      </c>
      <c r="E7" s="57" t="s">
        <v>1</v>
      </c>
      <c r="F7" s="59" t="s">
        <v>2</v>
      </c>
      <c r="G7" s="60" t="s">
        <v>1</v>
      </c>
      <c r="H7" s="58" t="s">
        <v>5</v>
      </c>
      <c r="I7" s="57" t="s">
        <v>1</v>
      </c>
      <c r="J7" s="58" t="s">
        <v>6</v>
      </c>
      <c r="K7" s="57" t="s">
        <v>1</v>
      </c>
      <c r="L7" s="58" t="s">
        <v>3</v>
      </c>
      <c r="M7" s="58" t="s">
        <v>2</v>
      </c>
      <c r="N7" s="60" t="s">
        <v>1</v>
      </c>
      <c r="O7" s="58" t="s">
        <v>5</v>
      </c>
      <c r="P7" s="57" t="s">
        <v>1</v>
      </c>
      <c r="Q7" s="58" t="s">
        <v>6</v>
      </c>
      <c r="R7" s="57" t="s">
        <v>1</v>
      </c>
      <c r="S7" s="58" t="s">
        <v>3</v>
      </c>
      <c r="T7" s="58" t="s">
        <v>2</v>
      </c>
      <c r="U7" s="60" t="s">
        <v>1</v>
      </c>
      <c r="V7" s="58" t="s">
        <v>5</v>
      </c>
      <c r="W7" s="57" t="s">
        <v>1</v>
      </c>
      <c r="X7" s="58" t="s">
        <v>6</v>
      </c>
      <c r="Y7" s="57" t="s">
        <v>1</v>
      </c>
      <c r="Z7" s="58" t="s">
        <v>3</v>
      </c>
      <c r="AA7" s="58" t="s">
        <v>2</v>
      </c>
      <c r="AB7" s="60" t="s">
        <v>1</v>
      </c>
      <c r="AC7" s="58" t="s">
        <v>5</v>
      </c>
      <c r="AD7" s="57" t="s">
        <v>1</v>
      </c>
      <c r="AE7" s="58" t="s">
        <v>6</v>
      </c>
      <c r="AF7" s="57" t="s">
        <v>1</v>
      </c>
      <c r="AG7" s="58" t="s">
        <v>3</v>
      </c>
      <c r="AH7" s="58" t="s">
        <v>2</v>
      </c>
      <c r="AI7" s="60" t="s">
        <v>1</v>
      </c>
      <c r="AJ7" s="58" t="s">
        <v>5</v>
      </c>
      <c r="AK7" s="57" t="s">
        <v>1</v>
      </c>
      <c r="AL7" s="58" t="s">
        <v>6</v>
      </c>
      <c r="AM7" s="57" t="s">
        <v>1</v>
      </c>
      <c r="AN7" s="58" t="s">
        <v>3</v>
      </c>
      <c r="AO7" s="58" t="s">
        <v>2</v>
      </c>
      <c r="AP7" s="60" t="s">
        <v>1</v>
      </c>
      <c r="AQ7" s="58" t="s">
        <v>5</v>
      </c>
      <c r="AR7" s="57" t="s">
        <v>1</v>
      </c>
      <c r="AS7" s="58" t="s">
        <v>6</v>
      </c>
      <c r="AT7" s="57" t="s">
        <v>1</v>
      </c>
      <c r="AU7" s="58" t="s">
        <v>3</v>
      </c>
      <c r="AV7" s="58" t="s">
        <v>2</v>
      </c>
      <c r="AW7" s="60" t="s">
        <v>1</v>
      </c>
      <c r="AX7" s="58" t="s">
        <v>5</v>
      </c>
      <c r="AY7" s="57" t="s">
        <v>1</v>
      </c>
      <c r="AZ7" s="58" t="s">
        <v>6</v>
      </c>
      <c r="BA7" s="57" t="s">
        <v>1</v>
      </c>
      <c r="BB7" s="58" t="s">
        <v>3</v>
      </c>
      <c r="BC7" s="58" t="s">
        <v>2</v>
      </c>
      <c r="BD7" s="60" t="s">
        <v>1</v>
      </c>
      <c r="BE7" s="58" t="s">
        <v>5</v>
      </c>
      <c r="BF7" s="57" t="s">
        <v>1</v>
      </c>
      <c r="BG7" s="58" t="s">
        <v>6</v>
      </c>
      <c r="BH7" s="57" t="s">
        <v>1</v>
      </c>
      <c r="BI7" s="58" t="s">
        <v>3</v>
      </c>
      <c r="BJ7" s="58" t="s">
        <v>2</v>
      </c>
      <c r="BK7" s="60" t="s">
        <v>1</v>
      </c>
      <c r="BL7" s="58" t="s">
        <v>5</v>
      </c>
      <c r="BM7" s="57" t="s">
        <v>1</v>
      </c>
      <c r="BN7" s="58" t="s">
        <v>6</v>
      </c>
      <c r="BO7" s="57" t="s">
        <v>1</v>
      </c>
      <c r="BP7" s="58" t="s">
        <v>3</v>
      </c>
      <c r="BQ7" s="58" t="s">
        <v>2</v>
      </c>
      <c r="BR7" s="60" t="s">
        <v>1</v>
      </c>
      <c r="BS7" s="58" t="s">
        <v>5</v>
      </c>
      <c r="BT7" s="57" t="s">
        <v>1</v>
      </c>
      <c r="BU7" s="58" t="s">
        <v>6</v>
      </c>
      <c r="BV7" s="57" t="s">
        <v>1</v>
      </c>
      <c r="BW7" s="58" t="s">
        <v>3</v>
      </c>
      <c r="BX7" s="58" t="s">
        <v>2</v>
      </c>
      <c r="BY7" s="60" t="s">
        <v>1</v>
      </c>
      <c r="BZ7" s="58" t="s">
        <v>5</v>
      </c>
      <c r="CA7" s="57" t="s">
        <v>1</v>
      </c>
      <c r="CB7" s="58" t="s">
        <v>6</v>
      </c>
      <c r="CC7" s="57" t="s">
        <v>1</v>
      </c>
      <c r="CD7" s="58" t="s">
        <v>3</v>
      </c>
      <c r="CE7" s="58" t="s">
        <v>2</v>
      </c>
      <c r="CF7" s="60" t="s">
        <v>1</v>
      </c>
      <c r="CG7" s="58" t="s">
        <v>5</v>
      </c>
      <c r="CH7" s="57" t="s">
        <v>1</v>
      </c>
      <c r="CI7" s="58" t="s">
        <v>6</v>
      </c>
      <c r="CJ7" s="57" t="s">
        <v>1</v>
      </c>
      <c r="CK7" s="58" t="s">
        <v>3</v>
      </c>
      <c r="CL7" s="58" t="s">
        <v>2</v>
      </c>
      <c r="CM7" s="60" t="s">
        <v>1</v>
      </c>
      <c r="CN7" s="58" t="s">
        <v>5</v>
      </c>
      <c r="CO7" s="57" t="s">
        <v>1</v>
      </c>
      <c r="CP7" s="58" t="s">
        <v>6</v>
      </c>
      <c r="CQ7" s="57" t="s">
        <v>1</v>
      </c>
      <c r="CR7" s="58" t="s">
        <v>3</v>
      </c>
      <c r="CS7" s="58" t="s">
        <v>2</v>
      </c>
      <c r="CT7" s="60" t="s">
        <v>1</v>
      </c>
      <c r="CU7" s="58" t="s">
        <v>5</v>
      </c>
      <c r="CV7" s="57" t="s">
        <v>1</v>
      </c>
      <c r="CW7" s="58" t="s">
        <v>6</v>
      </c>
      <c r="CX7" s="57" t="s">
        <v>1</v>
      </c>
      <c r="CY7" s="58" t="s">
        <v>3</v>
      </c>
      <c r="CZ7" s="58" t="s">
        <v>2</v>
      </c>
      <c r="DA7" s="60" t="s">
        <v>1</v>
      </c>
      <c r="DB7" s="58" t="s">
        <v>5</v>
      </c>
      <c r="DC7" s="57" t="s">
        <v>1</v>
      </c>
      <c r="DD7" s="58" t="s">
        <v>6</v>
      </c>
      <c r="DE7" s="57" t="s">
        <v>1</v>
      </c>
      <c r="DF7" s="58" t="s">
        <v>3</v>
      </c>
      <c r="DG7" s="58" t="s">
        <v>2</v>
      </c>
      <c r="DH7" s="60" t="s">
        <v>1</v>
      </c>
      <c r="DI7" s="58" t="s">
        <v>5</v>
      </c>
      <c r="DJ7" s="57" t="s">
        <v>1</v>
      </c>
      <c r="DK7" s="58" t="s">
        <v>6</v>
      </c>
      <c r="DL7" s="57" t="s">
        <v>1</v>
      </c>
      <c r="DM7" s="58" t="s">
        <v>3</v>
      </c>
      <c r="DN7" s="58" t="s">
        <v>2</v>
      </c>
      <c r="DO7" s="60" t="s">
        <v>1</v>
      </c>
      <c r="DP7" s="58" t="s">
        <v>5</v>
      </c>
      <c r="DQ7" s="57" t="s">
        <v>1</v>
      </c>
      <c r="DR7" s="58" t="s">
        <v>6</v>
      </c>
      <c r="DS7" s="57" t="s">
        <v>1</v>
      </c>
      <c r="DT7" s="58" t="s">
        <v>3</v>
      </c>
      <c r="DU7" s="58" t="s">
        <v>2</v>
      </c>
      <c r="DV7" s="60" t="s">
        <v>1</v>
      </c>
      <c r="DW7" s="58" t="s">
        <v>5</v>
      </c>
      <c r="DX7" s="57" t="s">
        <v>1</v>
      </c>
      <c r="DY7" s="58" t="s">
        <v>6</v>
      </c>
      <c r="DZ7" s="57" t="s">
        <v>1</v>
      </c>
      <c r="EA7" s="58" t="s">
        <v>3</v>
      </c>
      <c r="EB7" s="58" t="s">
        <v>2</v>
      </c>
      <c r="EC7" s="60" t="s">
        <v>1</v>
      </c>
      <c r="ED7" s="58" t="s">
        <v>5</v>
      </c>
      <c r="EE7" s="57" t="s">
        <v>1</v>
      </c>
      <c r="EF7" s="58" t="s">
        <v>6</v>
      </c>
      <c r="EG7" s="57" t="s">
        <v>1</v>
      </c>
      <c r="EH7" s="58" t="s">
        <v>3</v>
      </c>
      <c r="EI7" s="58" t="s">
        <v>2</v>
      </c>
      <c r="EJ7" s="60" t="s">
        <v>1</v>
      </c>
      <c r="EK7" s="58" t="s">
        <v>5</v>
      </c>
      <c r="EL7" s="57" t="s">
        <v>1</v>
      </c>
      <c r="EM7" s="58" t="s">
        <v>6</v>
      </c>
      <c r="EN7" s="57" t="s">
        <v>1</v>
      </c>
      <c r="EO7" s="58" t="s">
        <v>3</v>
      </c>
      <c r="EP7" s="58" t="s">
        <v>2</v>
      </c>
      <c r="EQ7" s="60" t="s">
        <v>1</v>
      </c>
      <c r="ER7" s="58" t="s">
        <v>5</v>
      </c>
      <c r="ES7" s="57" t="s">
        <v>1</v>
      </c>
      <c r="ET7" s="58" t="s">
        <v>6</v>
      </c>
      <c r="EU7" s="57" t="s">
        <v>1</v>
      </c>
      <c r="EV7" s="58" t="s">
        <v>3</v>
      </c>
      <c r="EW7" s="58" t="s">
        <v>2</v>
      </c>
      <c r="EX7" s="60" t="s">
        <v>1</v>
      </c>
      <c r="EY7" s="58" t="s">
        <v>5</v>
      </c>
      <c r="EZ7" s="57" t="s">
        <v>1</v>
      </c>
      <c r="FA7" s="58" t="s">
        <v>6</v>
      </c>
      <c r="FB7" s="57" t="s">
        <v>1</v>
      </c>
      <c r="FC7" s="58" t="s">
        <v>3</v>
      </c>
      <c r="FD7" s="58" t="s">
        <v>2</v>
      </c>
      <c r="FE7" s="60" t="s">
        <v>1</v>
      </c>
      <c r="FF7" s="58" t="s">
        <v>5</v>
      </c>
      <c r="FG7" s="57" t="s">
        <v>1</v>
      </c>
      <c r="FH7" s="58" t="s">
        <v>6</v>
      </c>
      <c r="FI7" s="57" t="s">
        <v>1</v>
      </c>
      <c r="FJ7" s="58" t="s">
        <v>3</v>
      </c>
      <c r="FK7" s="58" t="s">
        <v>2</v>
      </c>
      <c r="FL7" s="60" t="s">
        <v>1</v>
      </c>
      <c r="FM7" s="58" t="s">
        <v>5</v>
      </c>
      <c r="FN7" s="57" t="s">
        <v>1</v>
      </c>
      <c r="FO7" s="58" t="s">
        <v>6</v>
      </c>
      <c r="FP7" s="57" t="s">
        <v>1</v>
      </c>
      <c r="FQ7" s="58" t="s">
        <v>3</v>
      </c>
      <c r="FR7" s="58" t="s">
        <v>2</v>
      </c>
      <c r="FS7" s="60" t="s">
        <v>1</v>
      </c>
      <c r="FT7" s="58" t="s">
        <v>5</v>
      </c>
      <c r="FU7" s="57" t="s">
        <v>1</v>
      </c>
      <c r="FV7" s="58" t="s">
        <v>6</v>
      </c>
      <c r="FW7" s="57" t="s">
        <v>1</v>
      </c>
      <c r="FX7" s="58" t="s">
        <v>3</v>
      </c>
      <c r="FY7" s="58" t="s">
        <v>2</v>
      </c>
      <c r="FZ7" s="60" t="s">
        <v>1</v>
      </c>
      <c r="GA7" s="58" t="s">
        <v>5</v>
      </c>
      <c r="GB7" s="57" t="s">
        <v>1</v>
      </c>
      <c r="GC7" s="58" t="s">
        <v>6</v>
      </c>
      <c r="GD7" s="57" t="s">
        <v>1</v>
      </c>
      <c r="GE7" s="58" t="s">
        <v>3</v>
      </c>
      <c r="GF7" s="58" t="s">
        <v>2</v>
      </c>
      <c r="GG7" s="60" t="s">
        <v>1</v>
      </c>
      <c r="GH7" s="58" t="s">
        <v>5</v>
      </c>
      <c r="GI7" s="57" t="s">
        <v>1</v>
      </c>
      <c r="GJ7" s="58" t="s">
        <v>6</v>
      </c>
      <c r="GK7" s="57" t="s">
        <v>1</v>
      </c>
      <c r="GL7" s="58" t="s">
        <v>3</v>
      </c>
      <c r="GM7" s="58" t="s">
        <v>2</v>
      </c>
      <c r="GN7" s="60" t="s">
        <v>1</v>
      </c>
      <c r="GO7" s="58" t="s">
        <v>5</v>
      </c>
      <c r="GP7" s="57" t="s">
        <v>1</v>
      </c>
      <c r="GQ7" s="58" t="s">
        <v>6</v>
      </c>
      <c r="GR7" s="57" t="s">
        <v>1</v>
      </c>
      <c r="GS7" s="58" t="s">
        <v>3</v>
      </c>
      <c r="GT7" s="58" t="s">
        <v>2</v>
      </c>
      <c r="GU7" s="60" t="s">
        <v>1</v>
      </c>
      <c r="GV7" s="58" t="s">
        <v>5</v>
      </c>
      <c r="GW7" s="57" t="s">
        <v>1</v>
      </c>
      <c r="GX7" s="58" t="s">
        <v>6</v>
      </c>
      <c r="GY7" s="57" t="s">
        <v>1</v>
      </c>
      <c r="GZ7" s="58" t="s">
        <v>3</v>
      </c>
      <c r="HA7" s="58" t="s">
        <v>2</v>
      </c>
      <c r="HB7" s="60" t="s">
        <v>1</v>
      </c>
      <c r="HC7" s="58" t="s">
        <v>5</v>
      </c>
      <c r="HD7" s="57" t="s">
        <v>1</v>
      </c>
      <c r="HE7" s="58" t="s">
        <v>6</v>
      </c>
      <c r="HF7" s="57" t="s">
        <v>1</v>
      </c>
      <c r="HG7" s="58" t="s">
        <v>3</v>
      </c>
      <c r="HH7" s="58" t="s">
        <v>2</v>
      </c>
      <c r="HI7" s="60" t="s">
        <v>1</v>
      </c>
      <c r="HJ7" s="58" t="s">
        <v>5</v>
      </c>
      <c r="HK7" s="57" t="s">
        <v>1</v>
      </c>
      <c r="HL7" s="58" t="s">
        <v>6</v>
      </c>
      <c r="HM7" s="57" t="s">
        <v>1</v>
      </c>
      <c r="HN7" s="58" t="s">
        <v>3</v>
      </c>
      <c r="HO7" s="58" t="s">
        <v>2</v>
      </c>
      <c r="HP7" s="60" t="s">
        <v>1</v>
      </c>
      <c r="HQ7" s="58" t="s">
        <v>5</v>
      </c>
      <c r="HR7" s="57" t="s">
        <v>1</v>
      </c>
      <c r="HS7" s="58" t="s">
        <v>6</v>
      </c>
      <c r="HT7" s="57" t="s">
        <v>1</v>
      </c>
      <c r="HU7" s="58" t="s">
        <v>3</v>
      </c>
      <c r="HV7" s="58" t="s">
        <v>2</v>
      </c>
      <c r="HW7" s="60" t="s">
        <v>1</v>
      </c>
      <c r="HX7" s="58" t="s">
        <v>5</v>
      </c>
      <c r="HY7" s="57" t="s">
        <v>1</v>
      </c>
      <c r="HZ7" s="58" t="s">
        <v>6</v>
      </c>
      <c r="IA7" s="57" t="s">
        <v>1</v>
      </c>
      <c r="IB7" s="58" t="s">
        <v>3</v>
      </c>
      <c r="IC7" s="58" t="s">
        <v>2</v>
      </c>
      <c r="ID7" s="60" t="s">
        <v>1</v>
      </c>
      <c r="IE7" s="58" t="s">
        <v>5</v>
      </c>
      <c r="IF7" s="57" t="s">
        <v>1</v>
      </c>
      <c r="IG7" s="58" t="s">
        <v>6</v>
      </c>
      <c r="IH7" s="57" t="s">
        <v>1</v>
      </c>
      <c r="II7" s="58" t="s">
        <v>3</v>
      </c>
      <c r="IJ7" s="58" t="s">
        <v>2</v>
      </c>
      <c r="IK7" s="60" t="s">
        <v>1</v>
      </c>
      <c r="IL7" s="58" t="s">
        <v>5</v>
      </c>
      <c r="IM7" s="57" t="s">
        <v>1</v>
      </c>
      <c r="IN7" s="58" t="s">
        <v>6</v>
      </c>
      <c r="IO7" s="57" t="s">
        <v>1</v>
      </c>
      <c r="IP7" s="58" t="s">
        <v>3</v>
      </c>
      <c r="IQ7" s="58" t="s">
        <v>2</v>
      </c>
      <c r="IR7" s="60" t="s">
        <v>1</v>
      </c>
      <c r="IS7" s="58" t="s">
        <v>5</v>
      </c>
      <c r="IT7" s="57" t="s">
        <v>1</v>
      </c>
      <c r="IU7" s="58" t="s">
        <v>6</v>
      </c>
      <c r="IV7" s="57" t="s">
        <v>1</v>
      </c>
      <c r="IW7" s="58" t="s">
        <v>3</v>
      </c>
      <c r="IX7" s="58" t="s">
        <v>2</v>
      </c>
      <c r="IY7" s="60" t="s">
        <v>1</v>
      </c>
      <c r="IZ7" s="58" t="s">
        <v>5</v>
      </c>
      <c r="JA7" s="57" t="s">
        <v>1</v>
      </c>
      <c r="JB7" s="58" t="s">
        <v>6</v>
      </c>
      <c r="JC7" s="57" t="s">
        <v>1</v>
      </c>
      <c r="JD7" s="58" t="s">
        <v>3</v>
      </c>
      <c r="JE7" s="58" t="s">
        <v>2</v>
      </c>
      <c r="JF7" s="60" t="s">
        <v>1</v>
      </c>
      <c r="JG7" s="58" t="s">
        <v>5</v>
      </c>
      <c r="JH7" s="57" t="s">
        <v>1</v>
      </c>
      <c r="JI7" s="58" t="s">
        <v>6</v>
      </c>
      <c r="JJ7" s="57" t="s">
        <v>1</v>
      </c>
      <c r="JK7" s="58" t="s">
        <v>3</v>
      </c>
      <c r="JL7" s="58" t="s">
        <v>2</v>
      </c>
      <c r="JM7" s="60" t="s">
        <v>1</v>
      </c>
      <c r="JN7" s="58" t="s">
        <v>5</v>
      </c>
      <c r="JO7" s="57" t="s">
        <v>1</v>
      </c>
      <c r="JP7" s="58" t="s">
        <v>6</v>
      </c>
      <c r="JQ7" s="57" t="s">
        <v>1</v>
      </c>
      <c r="JR7" s="58" t="s">
        <v>3</v>
      </c>
      <c r="JS7" s="58" t="s">
        <v>2</v>
      </c>
      <c r="JT7" s="60" t="s">
        <v>1</v>
      </c>
      <c r="JU7" s="58" t="s">
        <v>5</v>
      </c>
      <c r="JV7" s="57" t="s">
        <v>1</v>
      </c>
      <c r="JW7" s="58" t="s">
        <v>6</v>
      </c>
      <c r="JX7" s="57" t="s">
        <v>1</v>
      </c>
      <c r="JY7" s="58" t="s">
        <v>3</v>
      </c>
      <c r="JZ7" s="58" t="s">
        <v>2</v>
      </c>
      <c r="KA7" s="60" t="s">
        <v>1</v>
      </c>
      <c r="KB7" s="58" t="s">
        <v>5</v>
      </c>
      <c r="KC7" s="57" t="s">
        <v>1</v>
      </c>
      <c r="KD7" s="58" t="s">
        <v>6</v>
      </c>
      <c r="KE7" s="57" t="s">
        <v>1</v>
      </c>
      <c r="KF7" s="58" t="s">
        <v>3</v>
      </c>
      <c r="KG7" s="58" t="s">
        <v>2</v>
      </c>
      <c r="KH7" s="60" t="s">
        <v>1</v>
      </c>
      <c r="KI7" s="58" t="s">
        <v>5</v>
      </c>
      <c r="KJ7" s="57" t="s">
        <v>1</v>
      </c>
      <c r="KK7" s="58" t="s">
        <v>6</v>
      </c>
      <c r="KL7" s="57" t="s">
        <v>1</v>
      </c>
      <c r="KM7" s="58" t="s">
        <v>3</v>
      </c>
      <c r="KN7" s="58" t="s">
        <v>2</v>
      </c>
      <c r="KO7" s="60" t="s">
        <v>1</v>
      </c>
      <c r="KP7" s="58" t="s">
        <v>5</v>
      </c>
      <c r="KQ7" s="57" t="s">
        <v>1</v>
      </c>
      <c r="KR7" s="58" t="s">
        <v>6</v>
      </c>
      <c r="KS7" s="57" t="s">
        <v>1</v>
      </c>
      <c r="KT7" s="58" t="s">
        <v>3</v>
      </c>
      <c r="KU7" s="58" t="s">
        <v>2</v>
      </c>
      <c r="KV7" s="60" t="s">
        <v>1</v>
      </c>
      <c r="KW7" s="58" t="s">
        <v>5</v>
      </c>
      <c r="KX7" s="57" t="s">
        <v>1</v>
      </c>
      <c r="KY7" s="58" t="s">
        <v>6</v>
      </c>
      <c r="KZ7" s="57" t="s">
        <v>1</v>
      </c>
      <c r="LA7" s="58" t="s">
        <v>3</v>
      </c>
      <c r="LB7" s="58" t="s">
        <v>2</v>
      </c>
      <c r="LC7" s="60" t="s">
        <v>1</v>
      </c>
      <c r="LD7" s="58" t="s">
        <v>5</v>
      </c>
      <c r="LE7" s="57" t="s">
        <v>1</v>
      </c>
      <c r="LF7" s="58" t="s">
        <v>6</v>
      </c>
      <c r="LG7" s="57" t="s">
        <v>1</v>
      </c>
      <c r="LH7" s="58" t="s">
        <v>3</v>
      </c>
      <c r="LI7" s="58" t="s">
        <v>2</v>
      </c>
      <c r="LJ7" s="60" t="s">
        <v>1</v>
      </c>
      <c r="LK7" s="58" t="s">
        <v>5</v>
      </c>
      <c r="LL7" s="57" t="s">
        <v>1</v>
      </c>
      <c r="LM7" s="58" t="s">
        <v>6</v>
      </c>
      <c r="LN7" s="57" t="s">
        <v>1</v>
      </c>
      <c r="LO7" s="58" t="s">
        <v>3</v>
      </c>
      <c r="LP7" s="58" t="s">
        <v>2</v>
      </c>
      <c r="LQ7" s="60" t="s">
        <v>1</v>
      </c>
      <c r="LR7" s="58" t="s">
        <v>5</v>
      </c>
      <c r="LS7" s="57" t="s">
        <v>1</v>
      </c>
      <c r="LT7" s="58" t="s">
        <v>6</v>
      </c>
      <c r="LU7" s="57" t="s">
        <v>1</v>
      </c>
      <c r="LV7" s="58" t="s">
        <v>3</v>
      </c>
      <c r="LW7" s="58" t="s">
        <v>2</v>
      </c>
      <c r="LX7" s="60" t="s">
        <v>1</v>
      </c>
      <c r="LY7" s="58" t="s">
        <v>5</v>
      </c>
      <c r="LZ7" s="57" t="s">
        <v>1</v>
      </c>
      <c r="MA7" s="58" t="s">
        <v>6</v>
      </c>
      <c r="MB7" s="57" t="s">
        <v>1</v>
      </c>
      <c r="MC7" s="58" t="s">
        <v>3</v>
      </c>
      <c r="MD7" s="58" t="s">
        <v>2</v>
      </c>
      <c r="ME7" s="60" t="s">
        <v>1</v>
      </c>
      <c r="MF7" s="58" t="s">
        <v>5</v>
      </c>
      <c r="MG7" s="57" t="s">
        <v>1</v>
      </c>
      <c r="MH7" s="58" t="s">
        <v>6</v>
      </c>
      <c r="MI7" s="57" t="s">
        <v>1</v>
      </c>
      <c r="MJ7" s="58" t="s">
        <v>3</v>
      </c>
      <c r="MK7" s="58" t="s">
        <v>2</v>
      </c>
      <c r="ML7" s="60" t="s">
        <v>1</v>
      </c>
      <c r="MM7" s="58" t="s">
        <v>5</v>
      </c>
      <c r="MN7" s="57" t="s">
        <v>1</v>
      </c>
      <c r="MO7" s="58" t="s">
        <v>6</v>
      </c>
      <c r="MP7" s="57" t="s">
        <v>1</v>
      </c>
      <c r="MQ7" s="58" t="s">
        <v>3</v>
      </c>
      <c r="MR7" s="58" t="s">
        <v>2</v>
      </c>
      <c r="MS7" s="60" t="s">
        <v>1</v>
      </c>
      <c r="MT7" s="58" t="s">
        <v>5</v>
      </c>
      <c r="MU7" s="57" t="s">
        <v>1</v>
      </c>
      <c r="MV7" s="58" t="s">
        <v>6</v>
      </c>
      <c r="MW7" s="57" t="s">
        <v>1</v>
      </c>
      <c r="MX7" s="58" t="s">
        <v>3</v>
      </c>
      <c r="MY7" s="58" t="s">
        <v>2</v>
      </c>
      <c r="MZ7" s="60" t="s">
        <v>1</v>
      </c>
      <c r="NA7" s="58" t="s">
        <v>5</v>
      </c>
      <c r="NB7" s="57" t="s">
        <v>1</v>
      </c>
      <c r="NC7" s="58" t="s">
        <v>6</v>
      </c>
      <c r="ND7" s="57" t="s">
        <v>1</v>
      </c>
      <c r="NE7" s="58" t="s">
        <v>3</v>
      </c>
      <c r="NF7" s="58" t="s">
        <v>2</v>
      </c>
      <c r="NG7" s="60" t="s">
        <v>1</v>
      </c>
      <c r="NH7" s="58" t="s">
        <v>5</v>
      </c>
      <c r="NI7" s="57" t="s">
        <v>1</v>
      </c>
      <c r="NJ7" s="58" t="s">
        <v>6</v>
      </c>
      <c r="NK7" s="57" t="s">
        <v>1</v>
      </c>
      <c r="NL7" s="58" t="s">
        <v>3</v>
      </c>
      <c r="NM7" s="58" t="s">
        <v>2</v>
      </c>
      <c r="NN7" s="60" t="s">
        <v>1</v>
      </c>
      <c r="NO7" s="58" t="s">
        <v>5</v>
      </c>
      <c r="NP7" s="57" t="s">
        <v>1</v>
      </c>
      <c r="NQ7" s="58" t="s">
        <v>6</v>
      </c>
      <c r="NR7" s="57" t="s">
        <v>1</v>
      </c>
      <c r="NS7" s="58" t="s">
        <v>3</v>
      </c>
      <c r="NT7" s="58" t="s">
        <v>2</v>
      </c>
      <c r="NU7" s="60" t="s">
        <v>1</v>
      </c>
      <c r="NV7" s="58" t="s">
        <v>5</v>
      </c>
      <c r="NW7" s="57" t="s">
        <v>1</v>
      </c>
      <c r="NX7" s="58" t="s">
        <v>6</v>
      </c>
      <c r="NY7" s="57" t="s">
        <v>1</v>
      </c>
      <c r="NZ7" s="58" t="s">
        <v>3</v>
      </c>
      <c r="OA7" s="58" t="s">
        <v>2</v>
      </c>
      <c r="OB7" s="60" t="s">
        <v>1</v>
      </c>
      <c r="OC7" s="58" t="s">
        <v>5</v>
      </c>
      <c r="OD7" s="57" t="s">
        <v>1</v>
      </c>
      <c r="OE7" s="58" t="s">
        <v>6</v>
      </c>
      <c r="OF7" s="57" t="s">
        <v>1</v>
      </c>
      <c r="OG7" s="58" t="s">
        <v>3</v>
      </c>
      <c r="OH7" s="58" t="s">
        <v>2</v>
      </c>
      <c r="OI7" s="60" t="s">
        <v>1</v>
      </c>
      <c r="OJ7" s="58" t="s">
        <v>5</v>
      </c>
      <c r="OK7" s="57" t="s">
        <v>1</v>
      </c>
      <c r="OL7" s="58" t="s">
        <v>6</v>
      </c>
      <c r="OM7" s="57" t="s">
        <v>1</v>
      </c>
      <c r="ON7" s="58" t="s">
        <v>3</v>
      </c>
      <c r="OO7" s="58" t="s">
        <v>2</v>
      </c>
      <c r="OP7" s="60" t="s">
        <v>1</v>
      </c>
      <c r="OQ7" s="58" t="s">
        <v>5</v>
      </c>
      <c r="OR7" s="57" t="s">
        <v>1</v>
      </c>
      <c r="OS7" s="58" t="s">
        <v>6</v>
      </c>
      <c r="OT7" s="57" t="s">
        <v>1</v>
      </c>
      <c r="OU7" s="58" t="s">
        <v>3</v>
      </c>
      <c r="OV7" s="58" t="s">
        <v>2</v>
      </c>
      <c r="OW7" s="60" t="s">
        <v>1</v>
      </c>
      <c r="OX7" s="58" t="s">
        <v>5</v>
      </c>
      <c r="OY7" s="57" t="s">
        <v>1</v>
      </c>
      <c r="OZ7" s="58" t="s">
        <v>6</v>
      </c>
      <c r="PA7" s="57" t="s">
        <v>1</v>
      </c>
      <c r="PB7" s="58" t="s">
        <v>3</v>
      </c>
      <c r="PC7" s="58" t="s">
        <v>2</v>
      </c>
      <c r="PD7" s="60" t="s">
        <v>1</v>
      </c>
      <c r="PE7" s="58" t="s">
        <v>5</v>
      </c>
      <c r="PF7" s="57" t="s">
        <v>1</v>
      </c>
      <c r="PG7" s="58" t="s">
        <v>6</v>
      </c>
      <c r="PH7" s="57" t="s">
        <v>1</v>
      </c>
      <c r="PI7" s="58" t="s">
        <v>3</v>
      </c>
      <c r="PJ7" s="58" t="s">
        <v>2</v>
      </c>
      <c r="PK7" s="60" t="s">
        <v>1</v>
      </c>
      <c r="PL7" s="58" t="s">
        <v>5</v>
      </c>
      <c r="PM7" s="57" t="s">
        <v>1</v>
      </c>
      <c r="PN7" s="58" t="s">
        <v>6</v>
      </c>
      <c r="PO7" s="57" t="s">
        <v>1</v>
      </c>
      <c r="PP7" s="58" t="s">
        <v>3</v>
      </c>
      <c r="PQ7" s="58" t="s">
        <v>2</v>
      </c>
      <c r="PR7" s="60" t="s">
        <v>1</v>
      </c>
      <c r="PS7" s="58" t="s">
        <v>5</v>
      </c>
      <c r="PT7" s="57" t="s">
        <v>1</v>
      </c>
      <c r="PU7" s="58" t="s">
        <v>6</v>
      </c>
      <c r="PV7" s="57" t="s">
        <v>1</v>
      </c>
      <c r="PW7" s="58" t="s">
        <v>3</v>
      </c>
      <c r="PX7" s="58" t="s">
        <v>2</v>
      </c>
      <c r="PY7" s="60" t="s">
        <v>1</v>
      </c>
      <c r="PZ7" s="58" t="s">
        <v>5</v>
      </c>
      <c r="QA7" s="57" t="s">
        <v>1</v>
      </c>
      <c r="QB7" s="58" t="s">
        <v>6</v>
      </c>
      <c r="QC7" s="57" t="s">
        <v>1</v>
      </c>
      <c r="QD7" s="58" t="s">
        <v>3</v>
      </c>
      <c r="QE7" s="58" t="s">
        <v>2</v>
      </c>
      <c r="QF7" s="60" t="s">
        <v>1</v>
      </c>
      <c r="QG7" s="58" t="s">
        <v>5</v>
      </c>
      <c r="QH7" s="57" t="s">
        <v>1</v>
      </c>
      <c r="QI7" s="58" t="s">
        <v>6</v>
      </c>
      <c r="QJ7" s="57" t="s">
        <v>1</v>
      </c>
      <c r="QK7" s="58" t="s">
        <v>3</v>
      </c>
      <c r="QL7" s="58" t="s">
        <v>2</v>
      </c>
      <c r="QM7" s="60" t="s">
        <v>1</v>
      </c>
      <c r="QN7" s="58" t="s">
        <v>5</v>
      </c>
      <c r="QO7" s="57" t="s">
        <v>1</v>
      </c>
      <c r="QP7" s="58" t="s">
        <v>6</v>
      </c>
      <c r="QQ7" s="57" t="s">
        <v>1</v>
      </c>
      <c r="QR7" s="58" t="s">
        <v>3</v>
      </c>
      <c r="QS7" s="58" t="s">
        <v>2</v>
      </c>
      <c r="QT7" s="60" t="s">
        <v>1</v>
      </c>
      <c r="QU7" s="58" t="s">
        <v>5</v>
      </c>
      <c r="QV7" s="57" t="s">
        <v>1</v>
      </c>
      <c r="QW7" s="58" t="s">
        <v>6</v>
      </c>
      <c r="QX7" s="57" t="s">
        <v>1</v>
      </c>
      <c r="QY7" s="58" t="s">
        <v>3</v>
      </c>
      <c r="QZ7" s="58" t="s">
        <v>2</v>
      </c>
      <c r="RA7" s="60" t="s">
        <v>1</v>
      </c>
      <c r="RB7" s="58" t="s">
        <v>5</v>
      </c>
      <c r="RC7" s="57" t="s">
        <v>1</v>
      </c>
      <c r="RD7" s="58" t="s">
        <v>6</v>
      </c>
      <c r="RE7" s="57" t="s">
        <v>1</v>
      </c>
      <c r="RF7" s="58" t="s">
        <v>3</v>
      </c>
      <c r="RG7" s="58" t="s">
        <v>2</v>
      </c>
      <c r="RH7" s="60" t="s">
        <v>1</v>
      </c>
      <c r="RI7" s="58" t="s">
        <v>5</v>
      </c>
      <c r="RJ7" s="57" t="s">
        <v>1</v>
      </c>
      <c r="RK7" s="58" t="s">
        <v>6</v>
      </c>
      <c r="RL7" s="57" t="s">
        <v>1</v>
      </c>
      <c r="RM7" s="58" t="s">
        <v>3</v>
      </c>
      <c r="RN7" s="58" t="s">
        <v>2</v>
      </c>
      <c r="RO7" s="60" t="s">
        <v>1</v>
      </c>
      <c r="RP7" s="58" t="s">
        <v>5</v>
      </c>
      <c r="RQ7" s="57" t="s">
        <v>1</v>
      </c>
      <c r="RR7" s="58" t="s">
        <v>6</v>
      </c>
      <c r="RS7" s="57" t="s">
        <v>1</v>
      </c>
      <c r="RT7" s="58" t="s">
        <v>3</v>
      </c>
      <c r="RU7" s="58" t="s">
        <v>2</v>
      </c>
      <c r="RV7" s="60" t="s">
        <v>1</v>
      </c>
      <c r="RW7" s="58" t="s">
        <v>5</v>
      </c>
      <c r="RX7" s="57" t="s">
        <v>1</v>
      </c>
      <c r="RY7" s="58" t="s">
        <v>6</v>
      </c>
      <c r="RZ7" s="57" t="s">
        <v>1</v>
      </c>
      <c r="SA7" s="58" t="s">
        <v>3</v>
      </c>
      <c r="SB7" s="58" t="s">
        <v>2</v>
      </c>
      <c r="SC7" s="60" t="s">
        <v>1</v>
      </c>
      <c r="SD7" s="58" t="s">
        <v>5</v>
      </c>
      <c r="SE7" s="57" t="s">
        <v>1</v>
      </c>
      <c r="SF7" s="58" t="s">
        <v>6</v>
      </c>
      <c r="SG7" s="57" t="s">
        <v>1</v>
      </c>
      <c r="SH7" s="58" t="s">
        <v>3</v>
      </c>
      <c r="SI7" s="58" t="s">
        <v>2</v>
      </c>
      <c r="SJ7" s="60" t="s">
        <v>1</v>
      </c>
      <c r="SK7" s="58" t="s">
        <v>5</v>
      </c>
      <c r="SL7" s="57" t="s">
        <v>1</v>
      </c>
      <c r="SM7" s="58" t="s">
        <v>6</v>
      </c>
      <c r="SN7" s="57" t="s">
        <v>1</v>
      </c>
      <c r="SO7" s="58" t="s">
        <v>3</v>
      </c>
      <c r="SP7" s="58" t="s">
        <v>2</v>
      </c>
      <c r="SQ7" s="60" t="s">
        <v>1</v>
      </c>
      <c r="SR7" s="58" t="s">
        <v>5</v>
      </c>
      <c r="SS7" s="57" t="s">
        <v>1</v>
      </c>
      <c r="ST7" s="58" t="s">
        <v>6</v>
      </c>
      <c r="SU7" s="57" t="s">
        <v>1</v>
      </c>
      <c r="SV7" s="58" t="s">
        <v>3</v>
      </c>
      <c r="SW7" s="58" t="s">
        <v>2</v>
      </c>
      <c r="SX7" s="60" t="s">
        <v>1</v>
      </c>
      <c r="SY7" s="58" t="s">
        <v>5</v>
      </c>
      <c r="SZ7" s="57" t="s">
        <v>1</v>
      </c>
      <c r="TA7" s="58" t="s">
        <v>6</v>
      </c>
      <c r="TB7" s="57" t="s">
        <v>1</v>
      </c>
      <c r="TC7" s="58" t="s">
        <v>3</v>
      </c>
      <c r="TD7" s="58" t="s">
        <v>2</v>
      </c>
      <c r="TE7" s="60" t="s">
        <v>1</v>
      </c>
      <c r="TF7" s="58" t="s">
        <v>5</v>
      </c>
      <c r="TG7" s="57" t="s">
        <v>1</v>
      </c>
      <c r="TH7" s="58" t="s">
        <v>6</v>
      </c>
      <c r="TI7" s="57" t="s">
        <v>1</v>
      </c>
      <c r="TJ7" s="58" t="s">
        <v>3</v>
      </c>
      <c r="TK7" s="58" t="s">
        <v>2</v>
      </c>
      <c r="TL7" s="60" t="s">
        <v>1</v>
      </c>
      <c r="TM7" s="58" t="s">
        <v>5</v>
      </c>
      <c r="TN7" s="57" t="s">
        <v>1</v>
      </c>
      <c r="TO7" s="58" t="s">
        <v>6</v>
      </c>
      <c r="TP7" s="57" t="s">
        <v>1</v>
      </c>
      <c r="TQ7" s="58" t="s">
        <v>3</v>
      </c>
      <c r="TR7" s="58" t="s">
        <v>2</v>
      </c>
      <c r="TS7" s="60" t="s">
        <v>1</v>
      </c>
      <c r="TT7" s="58" t="s">
        <v>5</v>
      </c>
      <c r="TU7" s="57" t="s">
        <v>1</v>
      </c>
      <c r="TV7" s="58" t="s">
        <v>6</v>
      </c>
      <c r="TW7" s="57" t="s">
        <v>1</v>
      </c>
      <c r="TX7" s="58" t="s">
        <v>3</v>
      </c>
      <c r="TY7" s="58" t="s">
        <v>2</v>
      </c>
      <c r="TZ7" s="60" t="s">
        <v>1</v>
      </c>
      <c r="UA7" s="58" t="s">
        <v>5</v>
      </c>
      <c r="UB7" s="57" t="s">
        <v>1</v>
      </c>
      <c r="UC7" s="58" t="s">
        <v>6</v>
      </c>
      <c r="UD7" s="57" t="s">
        <v>1</v>
      </c>
      <c r="UE7" s="58" t="s">
        <v>3</v>
      </c>
      <c r="UF7" s="58" t="s">
        <v>2</v>
      </c>
      <c r="UG7" s="60" t="s">
        <v>1</v>
      </c>
      <c r="UH7" s="58" t="s">
        <v>5</v>
      </c>
      <c r="UI7" s="57" t="s">
        <v>1</v>
      </c>
      <c r="UJ7" s="58" t="s">
        <v>6</v>
      </c>
      <c r="UK7" s="57" t="s">
        <v>1</v>
      </c>
      <c r="UL7" s="58" t="s">
        <v>3</v>
      </c>
      <c r="UM7" s="58" t="s">
        <v>2</v>
      </c>
      <c r="UN7" s="60" t="s">
        <v>1</v>
      </c>
      <c r="UO7" s="58" t="s">
        <v>5</v>
      </c>
      <c r="UP7" s="57" t="s">
        <v>1</v>
      </c>
      <c r="UQ7" s="58" t="s">
        <v>6</v>
      </c>
      <c r="UR7" s="57" t="s">
        <v>1</v>
      </c>
      <c r="US7" s="58" t="s">
        <v>3</v>
      </c>
      <c r="UT7" s="58" t="s">
        <v>2</v>
      </c>
      <c r="UU7" s="60" t="s">
        <v>1</v>
      </c>
      <c r="UV7" s="61" t="s">
        <v>5</v>
      </c>
      <c r="UW7" s="57" t="s">
        <v>1</v>
      </c>
      <c r="UX7" s="58" t="s">
        <v>6</v>
      </c>
      <c r="UY7" s="57" t="s">
        <v>1</v>
      </c>
      <c r="UZ7" s="58" t="s">
        <v>3</v>
      </c>
      <c r="VA7" s="58" t="s">
        <v>2</v>
      </c>
      <c r="VB7" s="60" t="s">
        <v>1</v>
      </c>
      <c r="VC7" s="61" t="s">
        <v>5</v>
      </c>
      <c r="VD7" s="57" t="s">
        <v>1</v>
      </c>
      <c r="VE7" s="58" t="s">
        <v>6</v>
      </c>
      <c r="VF7" s="57" t="s">
        <v>1</v>
      </c>
      <c r="VG7" s="58" t="s">
        <v>3</v>
      </c>
      <c r="VH7" s="58" t="s">
        <v>2</v>
      </c>
      <c r="VI7" s="60" t="s">
        <v>1</v>
      </c>
      <c r="VJ7" s="61" t="s">
        <v>5</v>
      </c>
      <c r="VK7" s="57" t="s">
        <v>1</v>
      </c>
      <c r="VL7" s="58" t="s">
        <v>6</v>
      </c>
      <c r="VM7" s="57" t="s">
        <v>1</v>
      </c>
      <c r="VN7" s="58" t="s">
        <v>3</v>
      </c>
      <c r="VO7" s="58" t="s">
        <v>2</v>
      </c>
      <c r="VP7" s="60" t="s">
        <v>1</v>
      </c>
      <c r="VQ7" s="61" t="s">
        <v>5</v>
      </c>
      <c r="VR7" s="57" t="s">
        <v>1</v>
      </c>
      <c r="VS7" s="58" t="s">
        <v>6</v>
      </c>
      <c r="VT7" s="57" t="s">
        <v>1</v>
      </c>
      <c r="VU7" s="58" t="s">
        <v>3</v>
      </c>
      <c r="VV7" s="58" t="s">
        <v>2</v>
      </c>
      <c r="VW7" s="60" t="s">
        <v>1</v>
      </c>
      <c r="VX7" s="61" t="s">
        <v>5</v>
      </c>
      <c r="VY7" s="57" t="s">
        <v>1</v>
      </c>
      <c r="VZ7" s="58" t="s">
        <v>6</v>
      </c>
      <c r="WA7" s="57" t="s">
        <v>1</v>
      </c>
      <c r="WB7" s="58" t="s">
        <v>3</v>
      </c>
      <c r="WC7" s="58" t="s">
        <v>2</v>
      </c>
      <c r="WD7" s="60" t="s">
        <v>1</v>
      </c>
      <c r="WE7" s="61" t="s">
        <v>5</v>
      </c>
      <c r="WF7" s="57" t="s">
        <v>1</v>
      </c>
      <c r="WG7" s="58" t="s">
        <v>6</v>
      </c>
      <c r="WH7" s="57" t="s">
        <v>1</v>
      </c>
      <c r="WI7" s="58" t="s">
        <v>3</v>
      </c>
      <c r="WJ7" s="58" t="s">
        <v>2</v>
      </c>
      <c r="WK7" s="60" t="s">
        <v>1</v>
      </c>
      <c r="WL7" s="61" t="s">
        <v>5</v>
      </c>
      <c r="WM7" s="57" t="s">
        <v>1</v>
      </c>
      <c r="WN7" s="58" t="s">
        <v>6</v>
      </c>
      <c r="WO7" s="57" t="s">
        <v>1</v>
      </c>
      <c r="WP7" s="58" t="s">
        <v>3</v>
      </c>
      <c r="WQ7" s="58" t="s">
        <v>2</v>
      </c>
      <c r="WR7" s="60" t="s">
        <v>1</v>
      </c>
      <c r="WS7" s="61" t="s">
        <v>5</v>
      </c>
      <c r="WT7" s="57" t="s">
        <v>1</v>
      </c>
      <c r="WU7" s="58" t="s">
        <v>6</v>
      </c>
      <c r="WV7" s="57" t="s">
        <v>1</v>
      </c>
      <c r="WW7" s="58" t="s">
        <v>3</v>
      </c>
      <c r="WX7" s="58" t="s">
        <v>2</v>
      </c>
      <c r="WY7" s="60" t="s">
        <v>1</v>
      </c>
      <c r="WZ7" s="61" t="s">
        <v>5</v>
      </c>
      <c r="XA7" s="57" t="s">
        <v>1</v>
      </c>
      <c r="XB7" s="58" t="s">
        <v>6</v>
      </c>
      <c r="XC7" s="57" t="s">
        <v>1</v>
      </c>
      <c r="XD7" s="58" t="s">
        <v>3</v>
      </c>
      <c r="XE7" s="58" t="s">
        <v>2</v>
      </c>
      <c r="XF7" s="60" t="s">
        <v>1</v>
      </c>
      <c r="XG7" s="61" t="s">
        <v>5</v>
      </c>
      <c r="XH7" s="57" t="s">
        <v>1</v>
      </c>
      <c r="XI7" s="58" t="s">
        <v>6</v>
      </c>
      <c r="XJ7" s="57" t="s">
        <v>1</v>
      </c>
      <c r="XK7" s="58" t="s">
        <v>3</v>
      </c>
      <c r="XL7" s="58" t="s">
        <v>2</v>
      </c>
      <c r="XM7" s="60" t="s">
        <v>1</v>
      </c>
      <c r="XN7" s="61" t="s">
        <v>5</v>
      </c>
      <c r="XO7" s="57" t="s">
        <v>1</v>
      </c>
      <c r="XP7" s="58" t="s">
        <v>6</v>
      </c>
      <c r="XQ7" s="57" t="s">
        <v>1</v>
      </c>
      <c r="XR7" s="58" t="s">
        <v>3</v>
      </c>
      <c r="XS7" s="58" t="s">
        <v>2</v>
      </c>
      <c r="XT7" s="60" t="s">
        <v>1</v>
      </c>
      <c r="XU7" s="61" t="s">
        <v>5</v>
      </c>
      <c r="XV7" s="57" t="s">
        <v>1</v>
      </c>
      <c r="XW7" s="58" t="s">
        <v>6</v>
      </c>
      <c r="XX7" s="57" t="s">
        <v>1</v>
      </c>
      <c r="XY7" s="58" t="s">
        <v>3</v>
      </c>
      <c r="XZ7" s="58" t="s">
        <v>2</v>
      </c>
      <c r="YA7" s="60" t="s">
        <v>1</v>
      </c>
      <c r="YB7" s="61" t="s">
        <v>5</v>
      </c>
      <c r="YC7" s="57" t="s">
        <v>1</v>
      </c>
      <c r="YD7" s="58" t="s">
        <v>6</v>
      </c>
      <c r="YE7" s="57" t="s">
        <v>1</v>
      </c>
      <c r="YF7" s="58" t="s">
        <v>3</v>
      </c>
      <c r="YG7" s="58" t="s">
        <v>2</v>
      </c>
      <c r="YH7" s="60" t="s">
        <v>1</v>
      </c>
      <c r="YI7" s="61" t="s">
        <v>5</v>
      </c>
      <c r="YJ7" s="57" t="s">
        <v>1</v>
      </c>
      <c r="YK7" s="58" t="s">
        <v>6</v>
      </c>
      <c r="YL7" s="57" t="s">
        <v>1</v>
      </c>
      <c r="YM7" s="58" t="s">
        <v>3</v>
      </c>
      <c r="YN7" s="58" t="s">
        <v>2</v>
      </c>
      <c r="YO7" s="60" t="s">
        <v>1</v>
      </c>
      <c r="YP7" s="61" t="s">
        <v>5</v>
      </c>
      <c r="YQ7" s="57" t="s">
        <v>1</v>
      </c>
      <c r="YR7" s="58" t="s">
        <v>6</v>
      </c>
      <c r="YS7" s="57" t="s">
        <v>1</v>
      </c>
      <c r="YT7" s="58" t="s">
        <v>3</v>
      </c>
      <c r="YU7" s="58" t="s">
        <v>2</v>
      </c>
      <c r="YV7" s="60" t="s">
        <v>1</v>
      </c>
      <c r="YW7" s="61" t="s">
        <v>5</v>
      </c>
      <c r="YX7" s="57" t="s">
        <v>1</v>
      </c>
      <c r="YY7" s="58" t="s">
        <v>6</v>
      </c>
      <c r="YZ7" s="57" t="s">
        <v>1</v>
      </c>
      <c r="ZA7" s="58" t="s">
        <v>3</v>
      </c>
      <c r="ZB7" s="58" t="s">
        <v>2</v>
      </c>
      <c r="ZC7" s="60" t="s">
        <v>1</v>
      </c>
      <c r="ZD7" s="61" t="s">
        <v>5</v>
      </c>
      <c r="ZE7" s="57" t="s">
        <v>1</v>
      </c>
      <c r="ZF7" s="58" t="s">
        <v>6</v>
      </c>
      <c r="ZG7" s="57" t="s">
        <v>1</v>
      </c>
      <c r="ZH7" s="58" t="s">
        <v>3</v>
      </c>
      <c r="ZI7" s="58" t="s">
        <v>2</v>
      </c>
      <c r="ZJ7" s="60" t="s">
        <v>1</v>
      </c>
      <c r="ZK7" s="61" t="s">
        <v>5</v>
      </c>
      <c r="ZL7" s="57" t="s">
        <v>1</v>
      </c>
      <c r="ZM7" s="58" t="s">
        <v>6</v>
      </c>
      <c r="ZN7" s="57" t="s">
        <v>1</v>
      </c>
      <c r="ZO7" s="58" t="s">
        <v>3</v>
      </c>
      <c r="ZP7" s="58" t="s">
        <v>2</v>
      </c>
      <c r="ZQ7" s="60" t="s">
        <v>1</v>
      </c>
      <c r="ZR7" s="61" t="s">
        <v>5</v>
      </c>
      <c r="ZS7" s="57" t="s">
        <v>1</v>
      </c>
      <c r="ZT7" s="58" t="s">
        <v>6</v>
      </c>
      <c r="ZU7" s="57" t="s">
        <v>1</v>
      </c>
      <c r="ZV7" s="58" t="s">
        <v>3</v>
      </c>
      <c r="ZW7" s="58" t="s">
        <v>2</v>
      </c>
      <c r="ZX7" s="60" t="s">
        <v>1</v>
      </c>
      <c r="ZY7" s="61" t="s">
        <v>5</v>
      </c>
      <c r="ZZ7" s="57" t="s">
        <v>1</v>
      </c>
      <c r="AAA7" s="58" t="s">
        <v>6</v>
      </c>
      <c r="AAB7" s="57" t="s">
        <v>1</v>
      </c>
      <c r="AAC7" s="58" t="s">
        <v>3</v>
      </c>
      <c r="AAD7" s="58" t="s">
        <v>2</v>
      </c>
      <c r="AAE7" s="60" t="s">
        <v>1</v>
      </c>
      <c r="AAF7" s="61" t="s">
        <v>5</v>
      </c>
      <c r="AAG7" s="57" t="s">
        <v>1</v>
      </c>
      <c r="AAH7" s="58" t="s">
        <v>6</v>
      </c>
      <c r="AAI7" s="57" t="s">
        <v>1</v>
      </c>
      <c r="AAJ7" s="58" t="s">
        <v>3</v>
      </c>
      <c r="AAK7" s="58" t="s">
        <v>2</v>
      </c>
      <c r="AAL7" s="60" t="s">
        <v>1</v>
      </c>
      <c r="AAM7" s="61" t="s">
        <v>5</v>
      </c>
      <c r="AAN7" s="57" t="s">
        <v>1</v>
      </c>
      <c r="AAO7" s="58" t="s">
        <v>6</v>
      </c>
      <c r="AAP7" s="57" t="s">
        <v>1</v>
      </c>
      <c r="AAQ7" s="58" t="s">
        <v>3</v>
      </c>
      <c r="AAR7" s="58" t="s">
        <v>2</v>
      </c>
      <c r="AAS7" s="60" t="s">
        <v>1</v>
      </c>
      <c r="AAT7" s="61" t="s">
        <v>5</v>
      </c>
      <c r="AAU7" s="57" t="s">
        <v>1</v>
      </c>
      <c r="AAV7" s="58" t="s">
        <v>6</v>
      </c>
      <c r="AAW7" s="57" t="s">
        <v>1</v>
      </c>
      <c r="AAX7" s="58" t="s">
        <v>3</v>
      </c>
      <c r="AAY7" s="58" t="s">
        <v>2</v>
      </c>
      <c r="AAZ7" s="60" t="s">
        <v>1</v>
      </c>
      <c r="ABA7" s="61" t="s">
        <v>5</v>
      </c>
      <c r="ABB7" s="57" t="s">
        <v>1</v>
      </c>
      <c r="ABC7" s="58" t="s">
        <v>6</v>
      </c>
      <c r="ABD7" s="57" t="s">
        <v>1</v>
      </c>
      <c r="ABE7" s="58" t="s">
        <v>3</v>
      </c>
      <c r="ABF7" s="58" t="s">
        <v>2</v>
      </c>
      <c r="ABG7" s="60" t="s">
        <v>1</v>
      </c>
      <c r="ABH7" s="61" t="s">
        <v>5</v>
      </c>
      <c r="ABI7" s="57" t="s">
        <v>1</v>
      </c>
      <c r="ABJ7" s="58" t="s">
        <v>6</v>
      </c>
      <c r="ABK7" s="57" t="s">
        <v>1</v>
      </c>
      <c r="ABL7" s="58" t="s">
        <v>3</v>
      </c>
      <c r="ABM7" s="58" t="s">
        <v>2</v>
      </c>
      <c r="ABN7" s="60" t="s">
        <v>1</v>
      </c>
      <c r="ABO7" s="61" t="s">
        <v>5</v>
      </c>
      <c r="ABP7" s="57" t="s">
        <v>1</v>
      </c>
      <c r="ABQ7" s="58" t="s">
        <v>6</v>
      </c>
      <c r="ABR7" s="57" t="s">
        <v>1</v>
      </c>
      <c r="ABS7" s="58" t="s">
        <v>3</v>
      </c>
      <c r="ABT7" s="58" t="s">
        <v>2</v>
      </c>
      <c r="ABU7" s="60" t="s">
        <v>1</v>
      </c>
      <c r="ABV7" s="61" t="s">
        <v>5</v>
      </c>
      <c r="ABW7" s="57" t="s">
        <v>1</v>
      </c>
      <c r="ABX7" s="58" t="s">
        <v>6</v>
      </c>
      <c r="ABY7" s="57" t="s">
        <v>1</v>
      </c>
      <c r="ABZ7" s="58" t="s">
        <v>3</v>
      </c>
      <c r="ACA7" s="58" t="s">
        <v>2</v>
      </c>
      <c r="ACB7" s="60" t="s">
        <v>1</v>
      </c>
      <c r="ACC7" s="61" t="s">
        <v>5</v>
      </c>
      <c r="ACD7" s="57" t="s">
        <v>1</v>
      </c>
      <c r="ACE7" s="58" t="s">
        <v>6</v>
      </c>
      <c r="ACF7" s="57" t="s">
        <v>1</v>
      </c>
      <c r="ACG7" s="58" t="s">
        <v>3</v>
      </c>
      <c r="ACH7" s="58" t="s">
        <v>2</v>
      </c>
      <c r="ACI7" s="60" t="s">
        <v>1</v>
      </c>
      <c r="ACJ7" s="61" t="s">
        <v>5</v>
      </c>
      <c r="ACK7" s="57" t="s">
        <v>1</v>
      </c>
      <c r="ACL7" s="58" t="s">
        <v>6</v>
      </c>
      <c r="ACM7" s="57" t="s">
        <v>1</v>
      </c>
      <c r="ACN7" s="58" t="s">
        <v>3</v>
      </c>
      <c r="ACO7" s="58" t="s">
        <v>2</v>
      </c>
      <c r="ACP7" s="60" t="s">
        <v>1</v>
      </c>
      <c r="ACQ7" s="61" t="s">
        <v>5</v>
      </c>
      <c r="ACR7" s="57" t="s">
        <v>1</v>
      </c>
      <c r="ACS7" s="58" t="s">
        <v>6</v>
      </c>
      <c r="ACT7" s="57" t="s">
        <v>1</v>
      </c>
      <c r="ACU7" s="58" t="s">
        <v>3</v>
      </c>
      <c r="ACV7" s="58" t="s">
        <v>2</v>
      </c>
      <c r="ACW7" s="60" t="s">
        <v>1</v>
      </c>
      <c r="ACX7" s="61" t="s">
        <v>5</v>
      </c>
      <c r="ACY7" s="57" t="s">
        <v>1</v>
      </c>
      <c r="ACZ7" s="58" t="s">
        <v>6</v>
      </c>
      <c r="ADA7" s="57" t="s">
        <v>1</v>
      </c>
      <c r="ADB7" s="58" t="s">
        <v>3</v>
      </c>
      <c r="ADC7" s="58" t="s">
        <v>2</v>
      </c>
      <c r="ADD7" s="60" t="s">
        <v>1</v>
      </c>
      <c r="ADE7" s="61" t="s">
        <v>5</v>
      </c>
      <c r="ADF7" s="57" t="s">
        <v>1</v>
      </c>
      <c r="ADG7" s="58" t="s">
        <v>6</v>
      </c>
      <c r="ADH7" s="57" t="s">
        <v>1</v>
      </c>
      <c r="ADI7" s="58" t="s">
        <v>3</v>
      </c>
      <c r="ADJ7" s="58" t="s">
        <v>2</v>
      </c>
      <c r="ADK7" s="60" t="s">
        <v>1</v>
      </c>
      <c r="ADL7" s="61" t="s">
        <v>5</v>
      </c>
      <c r="ADM7" s="57" t="s">
        <v>1</v>
      </c>
      <c r="ADN7" s="58" t="s">
        <v>6</v>
      </c>
      <c r="ADO7" s="57" t="s">
        <v>1</v>
      </c>
      <c r="ADP7" s="58" t="s">
        <v>3</v>
      </c>
      <c r="ADQ7" s="58" t="s">
        <v>2</v>
      </c>
      <c r="ADR7" s="60" t="s">
        <v>1</v>
      </c>
      <c r="ADS7" s="61" t="s">
        <v>5</v>
      </c>
      <c r="ADT7" s="57" t="s">
        <v>1</v>
      </c>
      <c r="ADU7" s="58" t="s">
        <v>6</v>
      </c>
      <c r="ADV7" s="57" t="s">
        <v>1</v>
      </c>
      <c r="ADW7" s="58" t="s">
        <v>3</v>
      </c>
      <c r="ADX7" s="58" t="s">
        <v>2</v>
      </c>
      <c r="ADY7" s="60" t="s">
        <v>1</v>
      </c>
      <c r="ADZ7" s="61" t="s">
        <v>5</v>
      </c>
      <c r="AEA7" s="57" t="s">
        <v>1</v>
      </c>
      <c r="AEB7" s="58" t="s">
        <v>6</v>
      </c>
      <c r="AEC7" s="57" t="s">
        <v>1</v>
      </c>
      <c r="AED7" s="58" t="s">
        <v>3</v>
      </c>
      <c r="AEE7" s="58" t="s">
        <v>2</v>
      </c>
      <c r="AEF7" s="60" t="s">
        <v>1</v>
      </c>
      <c r="AEG7" s="61" t="s">
        <v>5</v>
      </c>
      <c r="AEH7" s="57" t="s">
        <v>1</v>
      </c>
      <c r="AEI7" s="58" t="s">
        <v>6</v>
      </c>
      <c r="AEJ7" s="57" t="s">
        <v>1</v>
      </c>
      <c r="AEK7" s="58" t="s">
        <v>3</v>
      </c>
      <c r="AEL7" s="58" t="s">
        <v>2</v>
      </c>
      <c r="AEM7" s="60" t="s">
        <v>1</v>
      </c>
      <c r="AEN7" s="61" t="s">
        <v>5</v>
      </c>
      <c r="AEO7" s="57" t="s">
        <v>1</v>
      </c>
      <c r="AEP7" s="58" t="s">
        <v>6</v>
      </c>
      <c r="AEQ7" s="57" t="s">
        <v>1</v>
      </c>
      <c r="AER7" s="58" t="s">
        <v>3</v>
      </c>
      <c r="AES7" s="58" t="s">
        <v>2</v>
      </c>
      <c r="AET7" s="60" t="s">
        <v>1</v>
      </c>
      <c r="AEU7" s="61" t="s">
        <v>5</v>
      </c>
      <c r="AEV7" s="57" t="s">
        <v>1</v>
      </c>
      <c r="AEW7" s="58" t="s">
        <v>6</v>
      </c>
      <c r="AEX7" s="57" t="s">
        <v>1</v>
      </c>
      <c r="AEY7" s="58" t="s">
        <v>3</v>
      </c>
      <c r="AEZ7" s="58" t="s">
        <v>2</v>
      </c>
      <c r="AFA7" s="60" t="s">
        <v>1</v>
      </c>
      <c r="AFB7" s="61" t="s">
        <v>5</v>
      </c>
      <c r="AFC7" s="57" t="s">
        <v>1</v>
      </c>
      <c r="AFD7" s="58" t="s">
        <v>6</v>
      </c>
      <c r="AFE7" s="57" t="s">
        <v>1</v>
      </c>
      <c r="AFF7" s="58" t="s">
        <v>3</v>
      </c>
      <c r="AFG7" s="58" t="s">
        <v>2</v>
      </c>
      <c r="AFH7" s="60" t="s">
        <v>1</v>
      </c>
      <c r="AFI7" s="61" t="s">
        <v>5</v>
      </c>
      <c r="AFJ7" s="57" t="s">
        <v>1</v>
      </c>
      <c r="AFK7" s="58" t="s">
        <v>6</v>
      </c>
      <c r="AFL7" s="57" t="s">
        <v>1</v>
      </c>
      <c r="AFM7" s="58" t="s">
        <v>3</v>
      </c>
      <c r="AFN7" s="58" t="s">
        <v>2</v>
      </c>
      <c r="AFO7" s="60" t="s">
        <v>1</v>
      </c>
      <c r="AFP7" s="61" t="s">
        <v>5</v>
      </c>
      <c r="AFQ7" s="57" t="s">
        <v>1</v>
      </c>
      <c r="AFR7" s="58" t="s">
        <v>6</v>
      </c>
      <c r="AFS7" s="57" t="s">
        <v>1</v>
      </c>
      <c r="AFT7" s="58" t="s">
        <v>3</v>
      </c>
      <c r="AFU7" s="58" t="s">
        <v>2</v>
      </c>
      <c r="AFV7" s="60" t="s">
        <v>1</v>
      </c>
      <c r="AFW7" s="61" t="s">
        <v>5</v>
      </c>
      <c r="AFX7" s="57" t="s">
        <v>1</v>
      </c>
      <c r="AFY7" s="58" t="s">
        <v>6</v>
      </c>
      <c r="AFZ7" s="57" t="s">
        <v>1</v>
      </c>
      <c r="AGA7" s="58" t="s">
        <v>3</v>
      </c>
      <c r="AGB7" s="58" t="s">
        <v>2</v>
      </c>
      <c r="AGC7" s="60" t="s">
        <v>1</v>
      </c>
      <c r="AGD7" s="61" t="s">
        <v>5</v>
      </c>
      <c r="AGE7" s="57" t="s">
        <v>1</v>
      </c>
      <c r="AGF7" s="58" t="s">
        <v>6</v>
      </c>
      <c r="AGG7" s="57" t="s">
        <v>1</v>
      </c>
      <c r="AGH7" s="58" t="s">
        <v>3</v>
      </c>
      <c r="AGI7" s="58" t="s">
        <v>2</v>
      </c>
      <c r="AGJ7" s="60" t="s">
        <v>1</v>
      </c>
      <c r="AGK7" s="61" t="s">
        <v>5</v>
      </c>
      <c r="AGL7" s="57" t="s">
        <v>1</v>
      </c>
      <c r="AGM7" s="58" t="s">
        <v>6</v>
      </c>
      <c r="AGN7" s="57" t="s">
        <v>1</v>
      </c>
      <c r="AGO7" s="58" t="s">
        <v>3</v>
      </c>
      <c r="AGP7" s="58" t="s">
        <v>2</v>
      </c>
      <c r="AGQ7" s="60" t="s">
        <v>1</v>
      </c>
      <c r="AGR7" s="61" t="s">
        <v>5</v>
      </c>
      <c r="AGS7" s="57" t="s">
        <v>1</v>
      </c>
      <c r="AGT7" s="58" t="s">
        <v>6</v>
      </c>
      <c r="AGU7" s="57" t="s">
        <v>1</v>
      </c>
      <c r="AGV7" s="58" t="s">
        <v>3</v>
      </c>
      <c r="AGW7" s="58" t="s">
        <v>2</v>
      </c>
      <c r="AGX7" s="60" t="s">
        <v>1</v>
      </c>
      <c r="AGY7" s="61" t="s">
        <v>5</v>
      </c>
      <c r="AGZ7" s="57" t="s">
        <v>1</v>
      </c>
      <c r="AHA7" s="58" t="s">
        <v>6</v>
      </c>
      <c r="AHB7" s="57" t="s">
        <v>1</v>
      </c>
      <c r="AHC7" s="58" t="s">
        <v>3</v>
      </c>
      <c r="AHD7" s="58" t="s">
        <v>2</v>
      </c>
      <c r="AHE7" s="60" t="s">
        <v>1</v>
      </c>
      <c r="AHF7" s="61" t="s">
        <v>5</v>
      </c>
      <c r="AHG7" s="57" t="s">
        <v>1</v>
      </c>
      <c r="AHH7" s="58" t="s">
        <v>6</v>
      </c>
      <c r="AHI7" s="57" t="s">
        <v>1</v>
      </c>
      <c r="AHJ7" s="58" t="s">
        <v>3</v>
      </c>
      <c r="AHK7" s="58" t="s">
        <v>2</v>
      </c>
      <c r="AHL7" s="60" t="s">
        <v>1</v>
      </c>
      <c r="AHM7" s="61" t="s">
        <v>5</v>
      </c>
      <c r="AHN7" s="57" t="s">
        <v>1</v>
      </c>
      <c r="AHO7" s="58" t="s">
        <v>6</v>
      </c>
      <c r="AHP7" s="57" t="s">
        <v>1</v>
      </c>
      <c r="AHQ7" s="58" t="s">
        <v>3</v>
      </c>
      <c r="AHR7" s="58" t="s">
        <v>2</v>
      </c>
      <c r="AHS7" s="60" t="s">
        <v>1</v>
      </c>
      <c r="AHT7" s="61" t="s">
        <v>5</v>
      </c>
      <c r="AHU7" s="57" t="s">
        <v>1</v>
      </c>
      <c r="AHV7" s="58" t="s">
        <v>6</v>
      </c>
      <c r="AHW7" s="57" t="s">
        <v>1</v>
      </c>
      <c r="AHX7" s="58" t="s">
        <v>3</v>
      </c>
      <c r="AHY7" s="58" t="s">
        <v>2</v>
      </c>
      <c r="AHZ7" s="60" t="s">
        <v>1</v>
      </c>
      <c r="AIA7" s="61" t="s">
        <v>5</v>
      </c>
      <c r="AIB7" s="57" t="s">
        <v>1</v>
      </c>
      <c r="AIC7" s="58" t="s">
        <v>6</v>
      </c>
      <c r="AID7" s="57" t="s">
        <v>1</v>
      </c>
      <c r="AIE7" s="58" t="s">
        <v>3</v>
      </c>
      <c r="AIF7" s="58" t="s">
        <v>2</v>
      </c>
      <c r="AIG7" s="60" t="s">
        <v>1</v>
      </c>
      <c r="AIH7" s="61" t="s">
        <v>5</v>
      </c>
      <c r="AII7" s="57" t="s">
        <v>1</v>
      </c>
      <c r="AIJ7" s="58" t="s">
        <v>6</v>
      </c>
      <c r="AIK7" s="57" t="s">
        <v>1</v>
      </c>
      <c r="AIL7" s="58" t="s">
        <v>3</v>
      </c>
      <c r="AIM7" s="58" t="s">
        <v>2</v>
      </c>
      <c r="AIN7" s="60" t="s">
        <v>1</v>
      </c>
      <c r="AIO7" s="61" t="s">
        <v>5</v>
      </c>
      <c r="AIP7" s="57" t="s">
        <v>1</v>
      </c>
      <c r="AIQ7" s="58" t="s">
        <v>6</v>
      </c>
      <c r="AIR7" s="57" t="s">
        <v>1</v>
      </c>
      <c r="AIS7" s="58" t="s">
        <v>3</v>
      </c>
      <c r="AIT7" s="58" t="s">
        <v>2</v>
      </c>
      <c r="AIU7" s="60" t="s">
        <v>1</v>
      </c>
      <c r="AIV7" s="61" t="s">
        <v>5</v>
      </c>
      <c r="AIW7" s="57" t="s">
        <v>1</v>
      </c>
      <c r="AIX7" s="58" t="s">
        <v>6</v>
      </c>
      <c r="AIY7" s="57" t="s">
        <v>1</v>
      </c>
      <c r="AIZ7" s="58" t="s">
        <v>3</v>
      </c>
      <c r="AJA7" s="58" t="s">
        <v>2</v>
      </c>
      <c r="AJB7" s="60" t="s">
        <v>1</v>
      </c>
      <c r="AJC7" s="61" t="s">
        <v>5</v>
      </c>
      <c r="AJD7" s="57" t="s">
        <v>1</v>
      </c>
      <c r="AJE7" s="58" t="s">
        <v>6</v>
      </c>
      <c r="AJF7" s="57" t="s">
        <v>1</v>
      </c>
      <c r="AJG7" s="58" t="s">
        <v>3</v>
      </c>
      <c r="AJH7" s="58" t="s">
        <v>2</v>
      </c>
      <c r="AJI7" s="60" t="s">
        <v>1</v>
      </c>
      <c r="AJJ7" s="61" t="s">
        <v>5</v>
      </c>
      <c r="AJK7" s="57" t="s">
        <v>1</v>
      </c>
      <c r="AJL7" s="58" t="s">
        <v>6</v>
      </c>
      <c r="AJM7" s="57" t="s">
        <v>1</v>
      </c>
      <c r="AJN7" s="58" t="s">
        <v>3</v>
      </c>
      <c r="AJO7" s="58" t="s">
        <v>2</v>
      </c>
      <c r="AJP7" s="60" t="s">
        <v>1</v>
      </c>
      <c r="AJQ7" s="61" t="s">
        <v>5</v>
      </c>
      <c r="AJR7" s="57" t="s">
        <v>1</v>
      </c>
      <c r="AJS7" s="58" t="s">
        <v>6</v>
      </c>
      <c r="AJT7" s="57" t="s">
        <v>1</v>
      </c>
      <c r="AJU7" s="58" t="s">
        <v>3</v>
      </c>
      <c r="AJV7" s="58" t="s">
        <v>2</v>
      </c>
      <c r="AJW7" s="60" t="s">
        <v>1</v>
      </c>
      <c r="AJX7" s="61" t="s">
        <v>5</v>
      </c>
      <c r="AJY7" s="57" t="s">
        <v>1</v>
      </c>
      <c r="AJZ7" s="58" t="s">
        <v>6</v>
      </c>
      <c r="AKA7" s="57" t="s">
        <v>1</v>
      </c>
      <c r="AKB7" s="58" t="s">
        <v>3</v>
      </c>
      <c r="AKC7" s="58" t="s">
        <v>2</v>
      </c>
      <c r="AKD7" s="60" t="s">
        <v>1</v>
      </c>
      <c r="AKE7" s="61" t="s">
        <v>5</v>
      </c>
      <c r="AKF7" s="57" t="s">
        <v>1</v>
      </c>
      <c r="AKG7" s="58" t="s">
        <v>6</v>
      </c>
      <c r="AKH7" s="57" t="s">
        <v>1</v>
      </c>
      <c r="AKI7" s="58" t="s">
        <v>3</v>
      </c>
      <c r="AKJ7" s="58" t="s">
        <v>2</v>
      </c>
      <c r="AKK7" s="60" t="s">
        <v>1</v>
      </c>
      <c r="AKL7" s="61" t="s">
        <v>5</v>
      </c>
      <c r="AKM7" s="57" t="s">
        <v>1</v>
      </c>
      <c r="AKN7" s="58" t="s">
        <v>6</v>
      </c>
      <c r="AKO7" s="57" t="s">
        <v>1</v>
      </c>
      <c r="AKP7" s="58" t="s">
        <v>3</v>
      </c>
      <c r="AKQ7" s="58" t="s">
        <v>2</v>
      </c>
      <c r="AKR7" s="60" t="s">
        <v>1</v>
      </c>
      <c r="AKS7" s="61" t="s">
        <v>5</v>
      </c>
      <c r="AKT7" s="57" t="s">
        <v>1</v>
      </c>
      <c r="AKU7" s="58" t="s">
        <v>6</v>
      </c>
      <c r="AKV7" s="57" t="s">
        <v>1</v>
      </c>
      <c r="AKW7" s="58" t="s">
        <v>3</v>
      </c>
      <c r="AKX7" s="58" t="s">
        <v>2</v>
      </c>
      <c r="AKY7" s="60" t="s">
        <v>1</v>
      </c>
      <c r="AKZ7" s="61" t="s">
        <v>5</v>
      </c>
      <c r="ALA7" s="57" t="s">
        <v>1</v>
      </c>
      <c r="ALB7" s="58" t="s">
        <v>6</v>
      </c>
      <c r="ALC7" s="57" t="s">
        <v>1</v>
      </c>
      <c r="ALD7" s="58" t="s">
        <v>3</v>
      </c>
      <c r="ALE7" s="58" t="s">
        <v>2</v>
      </c>
      <c r="ALF7" s="60" t="s">
        <v>1</v>
      </c>
      <c r="ALG7" s="61" t="s">
        <v>5</v>
      </c>
      <c r="ALH7" s="57" t="s">
        <v>1</v>
      </c>
      <c r="ALI7" s="58" t="s">
        <v>6</v>
      </c>
      <c r="ALJ7" s="57" t="s">
        <v>1</v>
      </c>
      <c r="ALK7" s="58" t="s">
        <v>3</v>
      </c>
      <c r="ALL7" s="58" t="s">
        <v>2</v>
      </c>
      <c r="ALM7" s="60" t="s">
        <v>1</v>
      </c>
      <c r="ALN7" s="61" t="s">
        <v>5</v>
      </c>
      <c r="ALO7" s="57" t="s">
        <v>1</v>
      </c>
      <c r="ALP7" s="58" t="s">
        <v>6</v>
      </c>
      <c r="ALQ7" s="57" t="s">
        <v>1</v>
      </c>
      <c r="ALR7" s="58" t="s">
        <v>3</v>
      </c>
      <c r="ALS7" s="58" t="s">
        <v>2</v>
      </c>
      <c r="ALT7" s="60" t="s">
        <v>1</v>
      </c>
      <c r="ALU7" s="61" t="s">
        <v>5</v>
      </c>
      <c r="ALV7" s="57" t="s">
        <v>1</v>
      </c>
      <c r="ALW7" s="58" t="s">
        <v>6</v>
      </c>
      <c r="ALX7" s="57" t="s">
        <v>1</v>
      </c>
      <c r="ALY7" s="58" t="s">
        <v>3</v>
      </c>
      <c r="ALZ7" s="58" t="s">
        <v>2</v>
      </c>
      <c r="AMA7" s="60" t="s">
        <v>1</v>
      </c>
      <c r="AMB7" s="61" t="s">
        <v>5</v>
      </c>
      <c r="AMC7" s="57" t="s">
        <v>1</v>
      </c>
      <c r="AMD7" s="58" t="s">
        <v>6</v>
      </c>
      <c r="AME7" s="57" t="s">
        <v>1</v>
      </c>
      <c r="AMF7" s="58" t="s">
        <v>3</v>
      </c>
      <c r="AMG7" s="58" t="s">
        <v>2</v>
      </c>
      <c r="AMH7" s="60" t="s">
        <v>1</v>
      </c>
      <c r="AMI7" s="61" t="s">
        <v>5</v>
      </c>
      <c r="AMJ7" s="57" t="s">
        <v>1</v>
      </c>
      <c r="AMK7" s="58" t="s">
        <v>6</v>
      </c>
      <c r="AML7" s="57" t="s">
        <v>1</v>
      </c>
      <c r="AMM7" s="58" t="s">
        <v>3</v>
      </c>
      <c r="AMN7" s="58" t="s">
        <v>2</v>
      </c>
      <c r="AMO7" s="60" t="s">
        <v>1</v>
      </c>
      <c r="AMP7" s="61" t="s">
        <v>5</v>
      </c>
      <c r="AMQ7" s="57" t="s">
        <v>1</v>
      </c>
      <c r="AMR7" s="58" t="s">
        <v>6</v>
      </c>
      <c r="AMS7" s="57" t="s">
        <v>1</v>
      </c>
      <c r="AMT7" s="58" t="s">
        <v>3</v>
      </c>
      <c r="AMU7" s="58" t="s">
        <v>2</v>
      </c>
      <c r="AMV7" s="60" t="s">
        <v>1</v>
      </c>
      <c r="AMW7" s="61" t="s">
        <v>5</v>
      </c>
      <c r="AMX7" s="57" t="s">
        <v>1</v>
      </c>
      <c r="AMY7" s="58" t="s">
        <v>6</v>
      </c>
      <c r="AMZ7" s="57" t="s">
        <v>1</v>
      </c>
      <c r="ANA7" s="58" t="s">
        <v>3</v>
      </c>
      <c r="ANB7" s="58" t="s">
        <v>2</v>
      </c>
      <c r="ANC7" s="60" t="s">
        <v>1</v>
      </c>
      <c r="AND7" s="61" t="s">
        <v>5</v>
      </c>
      <c r="ANE7" s="57" t="s">
        <v>1</v>
      </c>
      <c r="ANF7" s="58" t="s">
        <v>6</v>
      </c>
      <c r="ANG7" s="57" t="s">
        <v>1</v>
      </c>
      <c r="ANH7" s="58" t="s">
        <v>3</v>
      </c>
      <c r="ANI7" s="58" t="s">
        <v>2</v>
      </c>
      <c r="ANJ7" s="60" t="s">
        <v>1</v>
      </c>
      <c r="ANK7" s="61" t="s">
        <v>5</v>
      </c>
      <c r="ANL7" s="57" t="s">
        <v>1</v>
      </c>
      <c r="ANM7" s="58" t="s">
        <v>6</v>
      </c>
      <c r="ANN7" s="57" t="s">
        <v>1</v>
      </c>
      <c r="ANO7" s="58" t="s">
        <v>3</v>
      </c>
      <c r="ANP7" s="58" t="s">
        <v>2</v>
      </c>
      <c r="ANQ7" s="60" t="s">
        <v>1</v>
      </c>
      <c r="ANR7" s="61" t="s">
        <v>5</v>
      </c>
      <c r="ANS7" s="57" t="s">
        <v>1</v>
      </c>
      <c r="ANT7" s="58" t="s">
        <v>6</v>
      </c>
      <c r="ANU7" s="57" t="s">
        <v>1</v>
      </c>
      <c r="ANV7" s="58" t="s">
        <v>3</v>
      </c>
      <c r="ANW7" s="58" t="s">
        <v>2</v>
      </c>
      <c r="ANX7" s="60" t="s">
        <v>1</v>
      </c>
      <c r="ANY7" s="61" t="s">
        <v>5</v>
      </c>
      <c r="ANZ7" s="57" t="s">
        <v>1</v>
      </c>
      <c r="AOA7" s="58" t="s">
        <v>6</v>
      </c>
      <c r="AOB7" s="57" t="s">
        <v>1</v>
      </c>
      <c r="AOC7" s="58" t="s">
        <v>3</v>
      </c>
      <c r="AOD7" s="58" t="s">
        <v>2</v>
      </c>
      <c r="AOE7" s="60" t="s">
        <v>1</v>
      </c>
      <c r="AOF7" s="61" t="s">
        <v>5</v>
      </c>
      <c r="AOG7" s="57" t="s">
        <v>1</v>
      </c>
      <c r="AOH7" s="58" t="s">
        <v>6</v>
      </c>
      <c r="AOI7" s="57" t="s">
        <v>1</v>
      </c>
      <c r="AOJ7" s="58" t="s">
        <v>3</v>
      </c>
      <c r="AOK7" s="58" t="s">
        <v>2</v>
      </c>
      <c r="AOL7" s="60" t="s">
        <v>1</v>
      </c>
      <c r="AOM7" s="61" t="s">
        <v>5</v>
      </c>
      <c r="AON7" s="57" t="s">
        <v>1</v>
      </c>
      <c r="AOO7" s="58" t="s">
        <v>6</v>
      </c>
      <c r="AOP7" s="57" t="s">
        <v>1</v>
      </c>
      <c r="AOQ7" s="58" t="s">
        <v>3</v>
      </c>
      <c r="AOR7" s="58" t="s">
        <v>2</v>
      </c>
      <c r="AOS7" s="60" t="s">
        <v>1</v>
      </c>
      <c r="AOT7" s="61" t="s">
        <v>5</v>
      </c>
      <c r="AOU7" s="57" t="s">
        <v>1</v>
      </c>
      <c r="AOV7" s="58" t="s">
        <v>6</v>
      </c>
      <c r="AOW7" s="57" t="s">
        <v>1</v>
      </c>
      <c r="AOX7" s="58" t="s">
        <v>3</v>
      </c>
      <c r="AOY7" s="58" t="s">
        <v>2</v>
      </c>
      <c r="AOZ7" s="60" t="s">
        <v>1</v>
      </c>
      <c r="APA7" s="61" t="s">
        <v>5</v>
      </c>
      <c r="APB7" s="57" t="s">
        <v>1</v>
      </c>
      <c r="APC7" s="58" t="s">
        <v>6</v>
      </c>
      <c r="APD7" s="57" t="s">
        <v>1</v>
      </c>
      <c r="APE7" s="58" t="s">
        <v>3</v>
      </c>
      <c r="APF7" s="58" t="s">
        <v>2</v>
      </c>
      <c r="APG7" s="60" t="s">
        <v>1</v>
      </c>
      <c r="APH7" s="61" t="s">
        <v>5</v>
      </c>
      <c r="API7" s="57" t="s">
        <v>1</v>
      </c>
      <c r="APJ7" s="58" t="s">
        <v>6</v>
      </c>
      <c r="APK7" s="57" t="s">
        <v>1</v>
      </c>
      <c r="APL7" s="58" t="s">
        <v>3</v>
      </c>
      <c r="APM7" s="58" t="s">
        <v>2</v>
      </c>
      <c r="APN7" s="60" t="s">
        <v>1</v>
      </c>
      <c r="APO7" s="61" t="s">
        <v>5</v>
      </c>
      <c r="APP7" s="57" t="s">
        <v>1</v>
      </c>
      <c r="APQ7" s="58" t="s">
        <v>6</v>
      </c>
      <c r="APR7" s="57" t="s">
        <v>1</v>
      </c>
      <c r="APS7" s="58" t="s">
        <v>3</v>
      </c>
      <c r="APT7" s="58" t="s">
        <v>2</v>
      </c>
      <c r="APU7" s="60" t="s">
        <v>1</v>
      </c>
      <c r="APV7" s="61" t="s">
        <v>5</v>
      </c>
      <c r="APW7" s="57" t="s">
        <v>1</v>
      </c>
      <c r="APX7" s="58" t="s">
        <v>6</v>
      </c>
      <c r="APY7" s="57" t="s">
        <v>1</v>
      </c>
      <c r="APZ7" s="58" t="s">
        <v>3</v>
      </c>
      <c r="AQA7" s="58" t="s">
        <v>2</v>
      </c>
      <c r="AQB7" s="60" t="s">
        <v>1</v>
      </c>
      <c r="AQC7" s="61" t="s">
        <v>5</v>
      </c>
      <c r="AQD7" s="57" t="s">
        <v>1</v>
      </c>
      <c r="AQE7" s="58" t="s">
        <v>6</v>
      </c>
      <c r="AQF7" s="57" t="s">
        <v>1</v>
      </c>
      <c r="AQG7" s="58" t="s">
        <v>3</v>
      </c>
      <c r="AQH7" s="58" t="s">
        <v>2</v>
      </c>
      <c r="AQI7" s="60" t="s">
        <v>1</v>
      </c>
      <c r="AQJ7" s="61" t="s">
        <v>5</v>
      </c>
      <c r="AQK7" s="57" t="s">
        <v>1</v>
      </c>
      <c r="AQL7" s="58" t="s">
        <v>6</v>
      </c>
      <c r="AQM7" s="57" t="s">
        <v>1</v>
      </c>
      <c r="AQN7" s="58" t="s">
        <v>3</v>
      </c>
      <c r="AQO7" s="58" t="s">
        <v>2</v>
      </c>
      <c r="AQP7" s="60" t="s">
        <v>1</v>
      </c>
      <c r="AQQ7" s="61" t="s">
        <v>5</v>
      </c>
      <c r="AQR7" s="57" t="s">
        <v>1</v>
      </c>
      <c r="AQS7" s="58" t="s">
        <v>6</v>
      </c>
      <c r="AQT7" s="57" t="s">
        <v>1</v>
      </c>
      <c r="AQU7" s="58" t="s">
        <v>3</v>
      </c>
      <c r="AQV7" s="58" t="s">
        <v>2</v>
      </c>
      <c r="AQW7" s="60" t="s">
        <v>1</v>
      </c>
      <c r="AQX7" s="61" t="s">
        <v>5</v>
      </c>
      <c r="AQY7" s="57" t="s">
        <v>1</v>
      </c>
      <c r="AQZ7" s="58" t="s">
        <v>6</v>
      </c>
      <c r="ARA7" s="57" t="s">
        <v>1</v>
      </c>
      <c r="ARB7" s="58" t="s">
        <v>3</v>
      </c>
      <c r="ARC7" s="58" t="s">
        <v>2</v>
      </c>
      <c r="ARD7" s="60" t="s">
        <v>1</v>
      </c>
      <c r="ARE7" s="61" t="s">
        <v>5</v>
      </c>
      <c r="ARF7" s="57" t="s">
        <v>1</v>
      </c>
      <c r="ARG7" s="58" t="s">
        <v>6</v>
      </c>
      <c r="ARH7" s="57" t="s">
        <v>1</v>
      </c>
      <c r="ARI7" s="58" t="s">
        <v>3</v>
      </c>
      <c r="ARJ7" s="58" t="s">
        <v>2</v>
      </c>
      <c r="ARK7" s="60" t="s">
        <v>1</v>
      </c>
      <c r="ARL7" s="61" t="s">
        <v>5</v>
      </c>
      <c r="ARM7" s="57" t="s">
        <v>1</v>
      </c>
      <c r="ARN7" s="58" t="s">
        <v>6</v>
      </c>
      <c r="ARO7" s="57" t="s">
        <v>1</v>
      </c>
      <c r="ARP7" s="58" t="s">
        <v>3</v>
      </c>
      <c r="ARQ7" s="58" t="s">
        <v>2</v>
      </c>
      <c r="ARR7" s="60" t="s">
        <v>1</v>
      </c>
      <c r="ARS7" s="61" t="s">
        <v>5</v>
      </c>
      <c r="ART7" s="57" t="s">
        <v>1</v>
      </c>
      <c r="ARU7" s="58" t="s">
        <v>6</v>
      </c>
      <c r="ARV7" s="57" t="s">
        <v>1</v>
      </c>
      <c r="ARW7" s="58" t="s">
        <v>3</v>
      </c>
      <c r="ARX7" s="58" t="s">
        <v>2</v>
      </c>
      <c r="ARY7" s="60" t="s">
        <v>1</v>
      </c>
      <c r="ARZ7" s="61" t="s">
        <v>5</v>
      </c>
      <c r="ASA7" s="57" t="s">
        <v>1</v>
      </c>
      <c r="ASB7" s="58" t="s">
        <v>6</v>
      </c>
      <c r="ASC7" s="57" t="s">
        <v>1</v>
      </c>
      <c r="ASD7" s="58" t="s">
        <v>3</v>
      </c>
      <c r="ASE7" s="58" t="s">
        <v>2</v>
      </c>
      <c r="ASF7" s="60" t="s">
        <v>1</v>
      </c>
      <c r="ASG7" s="61" t="s">
        <v>5</v>
      </c>
      <c r="ASH7" s="57" t="s">
        <v>1</v>
      </c>
      <c r="ASI7" s="58" t="s">
        <v>6</v>
      </c>
      <c r="ASJ7" s="57" t="s">
        <v>1</v>
      </c>
      <c r="ASK7" s="58" t="s">
        <v>3</v>
      </c>
      <c r="ASL7" s="58" t="s">
        <v>2</v>
      </c>
      <c r="ASM7" s="60" t="s">
        <v>1</v>
      </c>
      <c r="ASN7" s="61" t="s">
        <v>5</v>
      </c>
      <c r="ASO7" s="57" t="s">
        <v>1</v>
      </c>
      <c r="ASP7" s="58" t="s">
        <v>6</v>
      </c>
      <c r="ASQ7" s="57" t="s">
        <v>1</v>
      </c>
      <c r="ASR7" s="58" t="s">
        <v>3</v>
      </c>
      <c r="ASS7" s="58" t="s">
        <v>2</v>
      </c>
      <c r="AST7" s="60" t="s">
        <v>1</v>
      </c>
      <c r="ASU7" s="61" t="s">
        <v>5</v>
      </c>
      <c r="ASV7" s="57" t="s">
        <v>1</v>
      </c>
      <c r="ASW7" s="58" t="s">
        <v>6</v>
      </c>
      <c r="ASX7" s="57" t="s">
        <v>1</v>
      </c>
      <c r="ASY7" s="58" t="s">
        <v>3</v>
      </c>
      <c r="ASZ7" s="58" t="s">
        <v>2</v>
      </c>
      <c r="ATA7" s="60" t="s">
        <v>1</v>
      </c>
      <c r="ATB7" s="61" t="s">
        <v>5</v>
      </c>
      <c r="ATC7" s="57" t="s">
        <v>1</v>
      </c>
      <c r="ATD7" s="58" t="s">
        <v>6</v>
      </c>
      <c r="ATE7" s="57" t="s">
        <v>1</v>
      </c>
      <c r="ATF7" s="58" t="s">
        <v>3</v>
      </c>
      <c r="ATG7" s="58" t="s">
        <v>2</v>
      </c>
      <c r="ATH7" s="60" t="s">
        <v>1</v>
      </c>
      <c r="ATI7" s="61" t="s">
        <v>5</v>
      </c>
      <c r="ATJ7" s="57" t="s">
        <v>1</v>
      </c>
      <c r="ATK7" s="58" t="s">
        <v>6</v>
      </c>
      <c r="ATL7" s="57" t="s">
        <v>1</v>
      </c>
      <c r="ATM7" s="58" t="s">
        <v>3</v>
      </c>
      <c r="ATN7" s="58" t="s">
        <v>2</v>
      </c>
      <c r="ATO7" s="60" t="s">
        <v>1</v>
      </c>
      <c r="ATP7" s="61" t="s">
        <v>5</v>
      </c>
      <c r="ATQ7" s="57" t="s">
        <v>1</v>
      </c>
      <c r="ATR7" s="58" t="s">
        <v>6</v>
      </c>
      <c r="ATS7" s="57" t="s">
        <v>1</v>
      </c>
      <c r="ATT7" s="58" t="s">
        <v>3</v>
      </c>
      <c r="ATU7" s="58" t="s">
        <v>2</v>
      </c>
      <c r="ATV7" s="60" t="s">
        <v>1</v>
      </c>
      <c r="ATW7" s="61" t="s">
        <v>5</v>
      </c>
      <c r="ATX7" s="57" t="s">
        <v>1</v>
      </c>
      <c r="ATY7" s="58" t="s">
        <v>6</v>
      </c>
      <c r="ATZ7" s="57" t="s">
        <v>1</v>
      </c>
      <c r="AUA7" s="58" t="s">
        <v>3</v>
      </c>
      <c r="AUB7" s="58" t="s">
        <v>2</v>
      </c>
      <c r="AUC7" s="60" t="s">
        <v>1</v>
      </c>
      <c r="AUD7" s="61" t="s">
        <v>5</v>
      </c>
      <c r="AUE7" s="57" t="s">
        <v>1</v>
      </c>
      <c r="AUF7" s="58" t="s">
        <v>6</v>
      </c>
      <c r="AUG7" s="57" t="s">
        <v>1</v>
      </c>
      <c r="AUH7" s="58" t="s">
        <v>3</v>
      </c>
      <c r="AUI7" s="58" t="s">
        <v>2</v>
      </c>
      <c r="AUJ7" s="60" t="s">
        <v>1</v>
      </c>
      <c r="AUK7" s="61" t="s">
        <v>5</v>
      </c>
      <c r="AUL7" s="57" t="s">
        <v>1</v>
      </c>
      <c r="AUM7" s="58" t="s">
        <v>6</v>
      </c>
      <c r="AUN7" s="57" t="s">
        <v>1</v>
      </c>
      <c r="AUO7" s="58" t="s">
        <v>3</v>
      </c>
      <c r="AUP7" s="58" t="s">
        <v>2</v>
      </c>
      <c r="AUQ7" s="60" t="s">
        <v>1</v>
      </c>
      <c r="AUR7" s="61" t="s">
        <v>5</v>
      </c>
      <c r="AUS7" s="57" t="s">
        <v>1</v>
      </c>
      <c r="AUT7" s="58" t="s">
        <v>6</v>
      </c>
      <c r="AUU7" s="57" t="s">
        <v>1</v>
      </c>
      <c r="AUV7" s="58" t="s">
        <v>3</v>
      </c>
      <c r="AUW7" s="58" t="s">
        <v>2</v>
      </c>
      <c r="AUX7" s="60" t="s">
        <v>1</v>
      </c>
      <c r="AUY7" s="61" t="s">
        <v>5</v>
      </c>
      <c r="AUZ7" s="57" t="s">
        <v>1</v>
      </c>
      <c r="AVA7" s="58" t="s">
        <v>6</v>
      </c>
      <c r="AVB7" s="57" t="s">
        <v>1</v>
      </c>
      <c r="AVC7" s="58" t="s">
        <v>3</v>
      </c>
      <c r="AVD7" s="58" t="s">
        <v>2</v>
      </c>
      <c r="AVE7" s="60" t="s">
        <v>1</v>
      </c>
      <c r="AVF7" s="61" t="s">
        <v>5</v>
      </c>
      <c r="AVG7" s="57" t="s">
        <v>1</v>
      </c>
      <c r="AVH7" s="58" t="s">
        <v>6</v>
      </c>
      <c r="AVI7" s="57" t="s">
        <v>1</v>
      </c>
      <c r="AVJ7" s="58" t="s">
        <v>3</v>
      </c>
      <c r="AVK7" s="58" t="s">
        <v>2</v>
      </c>
      <c r="AVL7" s="60" t="s">
        <v>1</v>
      </c>
      <c r="AVM7" s="61" t="s">
        <v>5</v>
      </c>
      <c r="AVN7" s="57" t="s">
        <v>1</v>
      </c>
      <c r="AVO7" s="58" t="s">
        <v>6</v>
      </c>
      <c r="AVP7" s="57" t="s">
        <v>1</v>
      </c>
      <c r="AVQ7" s="58" t="s">
        <v>3</v>
      </c>
      <c r="AVR7" s="58" t="s">
        <v>2</v>
      </c>
      <c r="AVS7" s="60" t="s">
        <v>1</v>
      </c>
      <c r="AVT7" s="61" t="s">
        <v>5</v>
      </c>
      <c r="AVU7" s="57" t="s">
        <v>1</v>
      </c>
      <c r="AVV7" s="58" t="s">
        <v>6</v>
      </c>
      <c r="AVW7" s="57" t="s">
        <v>1</v>
      </c>
      <c r="AVX7" s="58" t="s">
        <v>3</v>
      </c>
      <c r="AVY7" s="58" t="s">
        <v>2</v>
      </c>
      <c r="AVZ7" s="60" t="s">
        <v>1</v>
      </c>
      <c r="AWA7" s="61" t="s">
        <v>5</v>
      </c>
      <c r="AWB7" s="57" t="s">
        <v>1</v>
      </c>
      <c r="AWC7" s="58" t="s">
        <v>6</v>
      </c>
      <c r="AWD7" s="57" t="s">
        <v>1</v>
      </c>
      <c r="AWE7" s="58" t="s">
        <v>3</v>
      </c>
      <c r="AWF7" s="58" t="s">
        <v>2</v>
      </c>
      <c r="AWG7" s="60" t="s">
        <v>1</v>
      </c>
      <c r="AWH7" s="61" t="s">
        <v>5</v>
      </c>
      <c r="AWI7" s="57" t="s">
        <v>1</v>
      </c>
      <c r="AWJ7" s="58" t="s">
        <v>6</v>
      </c>
      <c r="AWK7" s="57" t="s">
        <v>1</v>
      </c>
      <c r="AWL7" s="58" t="s">
        <v>3</v>
      </c>
      <c r="AWM7" s="58" t="s">
        <v>2</v>
      </c>
      <c r="AWN7" s="60" t="s">
        <v>1</v>
      </c>
      <c r="AWO7" s="61" t="s">
        <v>5</v>
      </c>
      <c r="AWP7" s="57" t="s">
        <v>1</v>
      </c>
      <c r="AWQ7" s="58" t="s">
        <v>6</v>
      </c>
      <c r="AWR7" s="57" t="s">
        <v>1</v>
      </c>
      <c r="AWS7" s="58" t="s">
        <v>3</v>
      </c>
      <c r="AWT7" s="58" t="s">
        <v>2</v>
      </c>
      <c r="AWU7" s="60" t="s">
        <v>1</v>
      </c>
      <c r="AWV7" s="61" t="s">
        <v>5</v>
      </c>
      <c r="AWW7" s="57" t="s">
        <v>1</v>
      </c>
      <c r="AWX7" s="58" t="s">
        <v>6</v>
      </c>
      <c r="AWY7" s="57" t="s">
        <v>1</v>
      </c>
      <c r="AWZ7" s="58" t="s">
        <v>3</v>
      </c>
      <c r="AXA7" s="58" t="s">
        <v>2</v>
      </c>
      <c r="AXB7" s="60" t="s">
        <v>1</v>
      </c>
      <c r="AXC7" s="61" t="s">
        <v>5</v>
      </c>
      <c r="AXD7" s="57" t="s">
        <v>1</v>
      </c>
      <c r="AXE7" s="58" t="s">
        <v>6</v>
      </c>
      <c r="AXF7" s="57" t="s">
        <v>1</v>
      </c>
      <c r="AXG7" s="58" t="s">
        <v>3</v>
      </c>
      <c r="AXH7" s="58" t="s">
        <v>2</v>
      </c>
      <c r="AXI7" s="60" t="s">
        <v>1</v>
      </c>
      <c r="AXJ7" s="61" t="s">
        <v>5</v>
      </c>
      <c r="AXK7" s="57" t="s">
        <v>1</v>
      </c>
      <c r="AXL7" s="58" t="s">
        <v>6</v>
      </c>
      <c r="AXM7" s="57" t="s">
        <v>1</v>
      </c>
      <c r="AXN7" s="58" t="s">
        <v>3</v>
      </c>
      <c r="AXO7" s="58" t="s">
        <v>2</v>
      </c>
      <c r="AXP7" s="60" t="s">
        <v>1</v>
      </c>
      <c r="AXQ7" s="61" t="s">
        <v>5</v>
      </c>
      <c r="AXR7" s="57" t="s">
        <v>1</v>
      </c>
      <c r="AXS7" s="58" t="s">
        <v>6</v>
      </c>
      <c r="AXT7" s="57" t="s">
        <v>1</v>
      </c>
      <c r="AXU7" s="58" t="s">
        <v>3</v>
      </c>
      <c r="AXV7" s="58" t="s">
        <v>2</v>
      </c>
      <c r="AXW7" s="60" t="s">
        <v>1</v>
      </c>
      <c r="AXX7" s="61" t="s">
        <v>5</v>
      </c>
      <c r="AXY7" s="57" t="s">
        <v>1</v>
      </c>
      <c r="AXZ7" s="58" t="s">
        <v>6</v>
      </c>
      <c r="AYA7" s="57" t="s">
        <v>1</v>
      </c>
      <c r="AYB7" s="58" t="s">
        <v>3</v>
      </c>
      <c r="AYC7" s="58" t="s">
        <v>2</v>
      </c>
      <c r="AYD7" s="60" t="s">
        <v>1</v>
      </c>
      <c r="AYE7" s="61" t="s">
        <v>5</v>
      </c>
      <c r="AYF7" s="57" t="s">
        <v>1</v>
      </c>
      <c r="AYG7" s="58" t="s">
        <v>6</v>
      </c>
      <c r="AYH7" s="57" t="s">
        <v>1</v>
      </c>
      <c r="AYI7" s="58" t="s">
        <v>3</v>
      </c>
      <c r="AYJ7" s="58" t="s">
        <v>2</v>
      </c>
      <c r="AYK7" s="60" t="s">
        <v>1</v>
      </c>
      <c r="AYL7" s="61" t="s">
        <v>5</v>
      </c>
      <c r="AYM7" s="57" t="s">
        <v>1</v>
      </c>
      <c r="AYN7" s="58" t="s">
        <v>6</v>
      </c>
      <c r="AYO7" s="57" t="s">
        <v>1</v>
      </c>
      <c r="AYP7" s="58" t="s">
        <v>3</v>
      </c>
      <c r="AYQ7" s="58" t="s">
        <v>2</v>
      </c>
      <c r="AYR7" s="60" t="s">
        <v>1</v>
      </c>
      <c r="AYS7" s="61" t="s">
        <v>5</v>
      </c>
      <c r="AYT7" s="57" t="s">
        <v>1</v>
      </c>
      <c r="AYU7" s="58" t="s">
        <v>6</v>
      </c>
      <c r="AYV7" s="57" t="s">
        <v>1</v>
      </c>
      <c r="AYW7" s="58" t="s">
        <v>3</v>
      </c>
      <c r="AYX7" s="58" t="s">
        <v>2</v>
      </c>
      <c r="AYY7" s="60" t="s">
        <v>1</v>
      </c>
      <c r="AYZ7" s="61" t="s">
        <v>5</v>
      </c>
      <c r="AZA7" s="57" t="s">
        <v>1</v>
      </c>
      <c r="AZB7" s="58" t="s">
        <v>6</v>
      </c>
      <c r="AZC7" s="57" t="s">
        <v>1</v>
      </c>
      <c r="AZD7" s="58" t="s">
        <v>3</v>
      </c>
      <c r="AZE7" s="58" t="s">
        <v>2</v>
      </c>
      <c r="AZF7" s="60" t="s">
        <v>1</v>
      </c>
      <c r="AZG7" s="61" t="s">
        <v>5</v>
      </c>
      <c r="AZH7" s="57" t="s">
        <v>1</v>
      </c>
      <c r="AZI7" s="58" t="s">
        <v>6</v>
      </c>
      <c r="AZJ7" s="57" t="s">
        <v>1</v>
      </c>
      <c r="AZK7" s="58" t="s">
        <v>3</v>
      </c>
      <c r="AZL7" s="58" t="s">
        <v>2</v>
      </c>
      <c r="AZM7" s="60" t="s">
        <v>1</v>
      </c>
      <c r="AZN7" s="61" t="s">
        <v>5</v>
      </c>
      <c r="AZO7" s="57" t="s">
        <v>1</v>
      </c>
      <c r="AZP7" s="58" t="s">
        <v>6</v>
      </c>
      <c r="AZQ7" s="57" t="s">
        <v>1</v>
      </c>
      <c r="AZR7" s="58" t="s">
        <v>3</v>
      </c>
      <c r="AZS7" s="58" t="s">
        <v>2</v>
      </c>
      <c r="AZT7" s="60" t="s">
        <v>1</v>
      </c>
      <c r="AZU7" s="61" t="s">
        <v>5</v>
      </c>
      <c r="AZV7" s="57" t="s">
        <v>1</v>
      </c>
      <c r="AZW7" s="58" t="s">
        <v>6</v>
      </c>
      <c r="AZX7" s="57" t="s">
        <v>1</v>
      </c>
      <c r="AZY7" s="58" t="s">
        <v>3</v>
      </c>
      <c r="AZZ7" s="58" t="s">
        <v>2</v>
      </c>
      <c r="BAA7" s="60" t="s">
        <v>1</v>
      </c>
      <c r="BAB7" s="61" t="s">
        <v>5</v>
      </c>
      <c r="BAC7" s="57" t="s">
        <v>1</v>
      </c>
      <c r="BAD7" s="58" t="s">
        <v>6</v>
      </c>
      <c r="BAE7" s="57" t="s">
        <v>1</v>
      </c>
      <c r="BAF7" s="58" t="s">
        <v>3</v>
      </c>
      <c r="BAG7" s="58" t="s">
        <v>2</v>
      </c>
      <c r="BAH7" s="60" t="s">
        <v>1</v>
      </c>
      <c r="BAI7" s="61" t="s">
        <v>5</v>
      </c>
      <c r="BAJ7" s="57" t="s">
        <v>1</v>
      </c>
      <c r="BAK7" s="58" t="s">
        <v>6</v>
      </c>
      <c r="BAL7" s="57" t="s">
        <v>1</v>
      </c>
      <c r="BAM7" s="58" t="s">
        <v>3</v>
      </c>
      <c r="BAN7" s="58" t="s">
        <v>2</v>
      </c>
      <c r="BAO7" s="60" t="s">
        <v>1</v>
      </c>
      <c r="BAP7" s="61" t="s">
        <v>5</v>
      </c>
      <c r="BAQ7" s="57" t="s">
        <v>1</v>
      </c>
      <c r="BAR7" s="58" t="s">
        <v>6</v>
      </c>
      <c r="BAS7" s="57" t="s">
        <v>1</v>
      </c>
      <c r="BAT7" s="58" t="s">
        <v>3</v>
      </c>
      <c r="BAU7" s="58" t="s">
        <v>2</v>
      </c>
      <c r="BAV7" s="60" t="s">
        <v>1</v>
      </c>
      <c r="BAW7" s="61" t="s">
        <v>5</v>
      </c>
      <c r="BAX7" s="57" t="s">
        <v>1</v>
      </c>
      <c r="BAY7" s="58" t="s">
        <v>6</v>
      </c>
      <c r="BAZ7" s="57" t="s">
        <v>1</v>
      </c>
      <c r="BBA7" s="58" t="s">
        <v>3</v>
      </c>
      <c r="BBB7" s="58" t="s">
        <v>2</v>
      </c>
      <c r="BBC7" s="60" t="s">
        <v>1</v>
      </c>
      <c r="BBD7" s="61" t="s">
        <v>5</v>
      </c>
      <c r="BBE7" s="57" t="s">
        <v>1</v>
      </c>
      <c r="BBF7" s="58" t="s">
        <v>6</v>
      </c>
      <c r="BBG7" s="57" t="s">
        <v>1</v>
      </c>
      <c r="BBH7" s="58" t="s">
        <v>3</v>
      </c>
      <c r="BBI7" s="58" t="s">
        <v>2</v>
      </c>
      <c r="BBJ7" s="60" t="s">
        <v>1</v>
      </c>
      <c r="BBK7" s="61" t="s">
        <v>5</v>
      </c>
      <c r="BBL7" s="57" t="s">
        <v>1</v>
      </c>
      <c r="BBM7" s="58" t="s">
        <v>6</v>
      </c>
      <c r="BBN7" s="57" t="s">
        <v>1</v>
      </c>
      <c r="BBO7" s="58" t="s">
        <v>3</v>
      </c>
      <c r="BBP7" s="58" t="s">
        <v>2</v>
      </c>
      <c r="BBQ7" s="60" t="s">
        <v>1</v>
      </c>
      <c r="BBR7" s="61" t="s">
        <v>5</v>
      </c>
      <c r="BBS7" s="57" t="s">
        <v>1</v>
      </c>
      <c r="BBT7" s="58" t="s">
        <v>6</v>
      </c>
      <c r="BBU7" s="57" t="s">
        <v>1</v>
      </c>
      <c r="BBV7" s="58" t="s">
        <v>3</v>
      </c>
      <c r="BBW7" s="58" t="s">
        <v>2</v>
      </c>
      <c r="BBX7" s="60" t="s">
        <v>1</v>
      </c>
      <c r="BBY7" s="61" t="s">
        <v>5</v>
      </c>
      <c r="BBZ7" s="57" t="s">
        <v>1</v>
      </c>
      <c r="BCA7" s="58" t="s">
        <v>6</v>
      </c>
      <c r="BCB7" s="57" t="s">
        <v>1</v>
      </c>
      <c r="BCC7" s="58" t="s">
        <v>3</v>
      </c>
      <c r="BCD7" s="58" t="s">
        <v>2</v>
      </c>
      <c r="BCE7" s="60" t="s">
        <v>1</v>
      </c>
      <c r="BCF7" s="61" t="s">
        <v>5</v>
      </c>
      <c r="BCG7" s="57" t="s">
        <v>1</v>
      </c>
      <c r="BCH7" s="58" t="s">
        <v>6</v>
      </c>
      <c r="BCI7" s="57" t="s">
        <v>1</v>
      </c>
      <c r="BCJ7" s="58" t="s">
        <v>3</v>
      </c>
      <c r="BCK7" s="58" t="s">
        <v>2</v>
      </c>
      <c r="BCL7" s="60" t="s">
        <v>1</v>
      </c>
      <c r="BCM7" s="61" t="s">
        <v>5</v>
      </c>
      <c r="BCN7" s="57" t="s">
        <v>1</v>
      </c>
      <c r="BCO7" s="58" t="s">
        <v>6</v>
      </c>
      <c r="BCP7" s="57" t="s">
        <v>1</v>
      </c>
      <c r="BCQ7" s="58" t="s">
        <v>3</v>
      </c>
      <c r="BCR7" s="58" t="s">
        <v>2</v>
      </c>
      <c r="BCS7" s="60" t="s">
        <v>1</v>
      </c>
      <c r="BCT7" s="61" t="s">
        <v>5</v>
      </c>
      <c r="BCU7" s="57" t="s">
        <v>1</v>
      </c>
      <c r="BCV7" s="58" t="s">
        <v>6</v>
      </c>
      <c r="BCW7" s="57" t="s">
        <v>1</v>
      </c>
      <c r="BCX7" s="58" t="s">
        <v>3</v>
      </c>
      <c r="BCY7" s="58" t="s">
        <v>2</v>
      </c>
      <c r="BCZ7" s="60" t="s">
        <v>1</v>
      </c>
      <c r="BDA7" s="61" t="s">
        <v>5</v>
      </c>
      <c r="BDB7" s="57" t="s">
        <v>1</v>
      </c>
      <c r="BDC7" s="58" t="s">
        <v>6</v>
      </c>
      <c r="BDD7" s="57" t="s">
        <v>1</v>
      </c>
      <c r="BDE7" s="58" t="s">
        <v>3</v>
      </c>
      <c r="BDF7" s="58" t="s">
        <v>2</v>
      </c>
      <c r="BDG7" s="60" t="s">
        <v>1</v>
      </c>
      <c r="BDH7" s="61" t="s">
        <v>5</v>
      </c>
      <c r="BDI7" s="57" t="s">
        <v>1</v>
      </c>
      <c r="BDJ7" s="58" t="s">
        <v>6</v>
      </c>
      <c r="BDK7" s="57" t="s">
        <v>1</v>
      </c>
      <c r="BDL7" s="58" t="s">
        <v>3</v>
      </c>
      <c r="BDM7" s="58" t="s">
        <v>2</v>
      </c>
      <c r="BDN7" s="60" t="s">
        <v>1</v>
      </c>
      <c r="BDO7" s="61" t="s">
        <v>5</v>
      </c>
      <c r="BDP7" s="57" t="s">
        <v>1</v>
      </c>
      <c r="BDQ7" s="58" t="s">
        <v>6</v>
      </c>
      <c r="BDR7" s="57" t="s">
        <v>1</v>
      </c>
      <c r="BDS7" s="58" t="s">
        <v>3</v>
      </c>
      <c r="BDT7" s="58" t="s">
        <v>2</v>
      </c>
      <c r="BDU7" s="60" t="s">
        <v>1</v>
      </c>
      <c r="BDV7" s="61" t="s">
        <v>5</v>
      </c>
      <c r="BDW7" s="57" t="s">
        <v>1</v>
      </c>
      <c r="BDX7" s="58" t="s">
        <v>6</v>
      </c>
      <c r="BDY7" s="57" t="s">
        <v>1</v>
      </c>
      <c r="BDZ7" s="58" t="s">
        <v>3</v>
      </c>
      <c r="BEA7" s="58" t="s">
        <v>2</v>
      </c>
      <c r="BEB7" s="60" t="s">
        <v>1</v>
      </c>
      <c r="BEC7" s="61" t="s">
        <v>5</v>
      </c>
      <c r="BED7" s="57" t="s">
        <v>1</v>
      </c>
      <c r="BEE7" s="58" t="s">
        <v>6</v>
      </c>
      <c r="BEF7" s="57" t="s">
        <v>1</v>
      </c>
      <c r="BEG7" s="58" t="s">
        <v>3</v>
      </c>
      <c r="BEH7" s="58" t="s">
        <v>2</v>
      </c>
      <c r="BEI7" s="60" t="s">
        <v>1</v>
      </c>
      <c r="BEJ7" s="61" t="s">
        <v>5</v>
      </c>
      <c r="BEK7" s="57" t="s">
        <v>1</v>
      </c>
      <c r="BEL7" s="58" t="s">
        <v>6</v>
      </c>
      <c r="BEM7" s="57" t="s">
        <v>1</v>
      </c>
      <c r="BEN7" s="58" t="s">
        <v>3</v>
      </c>
      <c r="BEO7" s="58" t="s">
        <v>2</v>
      </c>
      <c r="BEP7" s="60" t="s">
        <v>1</v>
      </c>
      <c r="BEQ7" s="61" t="s">
        <v>5</v>
      </c>
      <c r="BER7" s="57" t="s">
        <v>1</v>
      </c>
      <c r="BES7" s="58" t="s">
        <v>6</v>
      </c>
      <c r="BET7" s="57" t="s">
        <v>1</v>
      </c>
      <c r="BEU7" s="58" t="s">
        <v>3</v>
      </c>
      <c r="BEV7" s="58" t="s">
        <v>2</v>
      </c>
      <c r="BEW7" s="60" t="s">
        <v>1</v>
      </c>
      <c r="BEX7" s="61" t="s">
        <v>5</v>
      </c>
      <c r="BEY7" s="57" t="s">
        <v>1</v>
      </c>
      <c r="BEZ7" s="58" t="s">
        <v>6</v>
      </c>
      <c r="BFA7" s="57" t="s">
        <v>1</v>
      </c>
      <c r="BFB7" s="58" t="s">
        <v>3</v>
      </c>
      <c r="BFC7" s="58" t="s">
        <v>2</v>
      </c>
      <c r="BFD7" s="60" t="s">
        <v>1</v>
      </c>
      <c r="BFE7" s="61" t="s">
        <v>5</v>
      </c>
      <c r="BFF7" s="57" t="s">
        <v>1</v>
      </c>
      <c r="BFG7" s="58" t="s">
        <v>6</v>
      </c>
      <c r="BFH7" s="57" t="s">
        <v>1</v>
      </c>
      <c r="BFI7" s="58" t="s">
        <v>3</v>
      </c>
      <c r="BFJ7" s="58" t="s">
        <v>2</v>
      </c>
      <c r="BFK7" s="60" t="s">
        <v>1</v>
      </c>
      <c r="BFL7" s="61" t="s">
        <v>5</v>
      </c>
      <c r="BFM7" s="57" t="s">
        <v>1</v>
      </c>
      <c r="BFN7" s="58" t="s">
        <v>6</v>
      </c>
      <c r="BFO7" s="57" t="s">
        <v>1</v>
      </c>
      <c r="BFP7" s="58" t="s">
        <v>3</v>
      </c>
      <c r="BFQ7" s="58" t="s">
        <v>2</v>
      </c>
      <c r="BFR7" s="60" t="s">
        <v>1</v>
      </c>
      <c r="BFS7" s="61" t="s">
        <v>5</v>
      </c>
      <c r="BFT7" s="57" t="s">
        <v>1</v>
      </c>
      <c r="BFU7" s="58" t="s">
        <v>6</v>
      </c>
      <c r="BFV7" s="57" t="s">
        <v>1</v>
      </c>
      <c r="BFW7" s="58" t="s">
        <v>3</v>
      </c>
      <c r="BFX7" s="58" t="s">
        <v>2</v>
      </c>
      <c r="BFY7" s="60" t="s">
        <v>1</v>
      </c>
      <c r="BFZ7" s="61" t="s">
        <v>5</v>
      </c>
      <c r="BGA7" s="57" t="s">
        <v>1</v>
      </c>
      <c r="BGB7" s="58" t="s">
        <v>6</v>
      </c>
      <c r="BGC7" s="57" t="s">
        <v>1</v>
      </c>
      <c r="BGD7" s="58" t="s">
        <v>3</v>
      </c>
      <c r="BGE7" s="58" t="s">
        <v>2</v>
      </c>
      <c r="BGF7" s="60" t="s">
        <v>1</v>
      </c>
      <c r="BGG7" s="61" t="s">
        <v>5</v>
      </c>
      <c r="BGH7" s="57" t="s">
        <v>1</v>
      </c>
      <c r="BGI7" s="58" t="s">
        <v>6</v>
      </c>
      <c r="BGJ7" s="57" t="s">
        <v>1</v>
      </c>
      <c r="BGK7" s="58" t="s">
        <v>3</v>
      </c>
      <c r="BGL7" s="58" t="s">
        <v>2</v>
      </c>
      <c r="BGM7" s="60" t="s">
        <v>1</v>
      </c>
      <c r="BGN7" s="61" t="s">
        <v>5</v>
      </c>
      <c r="BGO7" s="57" t="s">
        <v>1</v>
      </c>
      <c r="BGP7" s="58" t="s">
        <v>6</v>
      </c>
      <c r="BGQ7" s="57" t="s">
        <v>1</v>
      </c>
      <c r="BGR7" s="58" t="s">
        <v>3</v>
      </c>
      <c r="BGS7" s="58" t="s">
        <v>2</v>
      </c>
      <c r="BGT7" s="60" t="s">
        <v>1</v>
      </c>
      <c r="BGU7" s="61" t="s">
        <v>5</v>
      </c>
      <c r="BGV7" s="57" t="s">
        <v>1</v>
      </c>
      <c r="BGW7" s="58" t="s">
        <v>6</v>
      </c>
      <c r="BGX7" s="57" t="s">
        <v>1</v>
      </c>
      <c r="BGY7" s="58" t="s">
        <v>3</v>
      </c>
      <c r="BGZ7" s="58" t="s">
        <v>2</v>
      </c>
      <c r="BHA7" s="60" t="s">
        <v>1</v>
      </c>
      <c r="BHB7" s="61" t="s">
        <v>5</v>
      </c>
      <c r="BHC7" s="57" t="s">
        <v>1</v>
      </c>
      <c r="BHD7" s="58" t="s">
        <v>6</v>
      </c>
      <c r="BHE7" s="57" t="s">
        <v>1</v>
      </c>
      <c r="BHF7" s="58" t="s">
        <v>3</v>
      </c>
      <c r="BHG7" s="58" t="s">
        <v>2</v>
      </c>
      <c r="BHH7" s="60" t="s">
        <v>1</v>
      </c>
      <c r="BHI7" s="61" t="s">
        <v>5</v>
      </c>
      <c r="BHJ7" s="57" t="s">
        <v>1</v>
      </c>
      <c r="BHK7" s="58" t="s">
        <v>6</v>
      </c>
      <c r="BHL7" s="57" t="s">
        <v>1</v>
      </c>
      <c r="BHM7" s="58" t="s">
        <v>3</v>
      </c>
      <c r="BHN7" s="58" t="s">
        <v>2</v>
      </c>
      <c r="BHO7" s="60" t="s">
        <v>1</v>
      </c>
      <c r="BHP7" s="61" t="s">
        <v>5</v>
      </c>
      <c r="BHQ7" s="57" t="s">
        <v>1</v>
      </c>
      <c r="BHR7" s="58" t="s">
        <v>6</v>
      </c>
      <c r="BHS7" s="57" t="s">
        <v>1</v>
      </c>
      <c r="BHT7" s="58" t="s">
        <v>3</v>
      </c>
      <c r="BHU7" s="58" t="s">
        <v>2</v>
      </c>
      <c r="BHV7" s="60" t="s">
        <v>1</v>
      </c>
      <c r="BHW7" s="61" t="s">
        <v>5</v>
      </c>
      <c r="BHX7" s="57" t="s">
        <v>1</v>
      </c>
      <c r="BHY7" s="58" t="s">
        <v>6</v>
      </c>
      <c r="BHZ7" s="57" t="s">
        <v>1</v>
      </c>
      <c r="BIA7" s="58" t="s">
        <v>3</v>
      </c>
      <c r="BIB7" s="58" t="s">
        <v>2</v>
      </c>
      <c r="BIC7" s="60" t="s">
        <v>1</v>
      </c>
      <c r="BID7" s="61" t="s">
        <v>5</v>
      </c>
      <c r="BIE7" s="57" t="s">
        <v>1</v>
      </c>
      <c r="BIF7" s="58" t="s">
        <v>6</v>
      </c>
      <c r="BIG7" s="57" t="s">
        <v>1</v>
      </c>
      <c r="BIH7" s="58" t="s">
        <v>3</v>
      </c>
      <c r="BII7" s="58" t="s">
        <v>2</v>
      </c>
      <c r="BIJ7" s="60" t="s">
        <v>1</v>
      </c>
      <c r="BIK7" s="61" t="s">
        <v>5</v>
      </c>
      <c r="BIL7" s="57" t="s">
        <v>1</v>
      </c>
      <c r="BIM7" s="58" t="s">
        <v>6</v>
      </c>
      <c r="BIN7" s="57" t="s">
        <v>1</v>
      </c>
      <c r="BIO7" s="58" t="s">
        <v>3</v>
      </c>
      <c r="BIP7" s="58" t="s">
        <v>2</v>
      </c>
      <c r="BIQ7" s="60" t="s">
        <v>1</v>
      </c>
      <c r="BIR7" s="61" t="s">
        <v>5</v>
      </c>
      <c r="BIS7" s="57" t="s">
        <v>1</v>
      </c>
      <c r="BIT7" s="58" t="s">
        <v>6</v>
      </c>
      <c r="BIU7" s="57" t="s">
        <v>1</v>
      </c>
      <c r="BIV7" s="58" t="s">
        <v>3</v>
      </c>
      <c r="BIW7" s="58" t="s">
        <v>2</v>
      </c>
      <c r="BIX7" s="60" t="s">
        <v>1</v>
      </c>
      <c r="BIY7" s="61" t="s">
        <v>5</v>
      </c>
      <c r="BIZ7" s="57" t="s">
        <v>1</v>
      </c>
      <c r="BJA7" s="58" t="s">
        <v>6</v>
      </c>
      <c r="BJB7" s="57" t="s">
        <v>1</v>
      </c>
      <c r="BJC7" s="58" t="s">
        <v>3</v>
      </c>
      <c r="BJD7" s="58" t="s">
        <v>2</v>
      </c>
      <c r="BJE7" s="60" t="s">
        <v>1</v>
      </c>
      <c r="BJF7" s="61" t="s">
        <v>5</v>
      </c>
      <c r="BJG7" s="57" t="s">
        <v>1</v>
      </c>
      <c r="BJH7" s="58" t="s">
        <v>6</v>
      </c>
      <c r="BJI7" s="57" t="s">
        <v>1</v>
      </c>
      <c r="BJJ7" s="58" t="s">
        <v>3</v>
      </c>
      <c r="BJK7" s="58" t="s">
        <v>2</v>
      </c>
      <c r="BJL7" s="60" t="s">
        <v>1</v>
      </c>
      <c r="BJM7" s="61" t="s">
        <v>5</v>
      </c>
      <c r="BJN7" s="57" t="s">
        <v>1</v>
      </c>
      <c r="BJO7" s="58" t="s">
        <v>6</v>
      </c>
      <c r="BJP7" s="57" t="s">
        <v>1</v>
      </c>
      <c r="BJQ7" s="58" t="s">
        <v>3</v>
      </c>
      <c r="BJR7" s="58" t="s">
        <v>2</v>
      </c>
      <c r="BJS7" s="60" t="s">
        <v>1</v>
      </c>
      <c r="BJT7" s="61" t="s">
        <v>5</v>
      </c>
      <c r="BJU7" s="57" t="s">
        <v>1</v>
      </c>
      <c r="BJV7" s="58" t="s">
        <v>6</v>
      </c>
      <c r="BJW7" s="57" t="s">
        <v>1</v>
      </c>
      <c r="BJX7" s="58" t="s">
        <v>3</v>
      </c>
      <c r="BJY7" s="58" t="s">
        <v>2</v>
      </c>
      <c r="BJZ7" s="60" t="s">
        <v>1</v>
      </c>
      <c r="BKA7" s="61" t="s">
        <v>5</v>
      </c>
      <c r="BKB7" s="57" t="s">
        <v>1</v>
      </c>
      <c r="BKC7" s="58" t="s">
        <v>6</v>
      </c>
      <c r="BKD7" s="57" t="s">
        <v>1</v>
      </c>
      <c r="BKE7" s="58" t="s">
        <v>3</v>
      </c>
      <c r="BKF7" s="58" t="s">
        <v>2</v>
      </c>
      <c r="BKG7" s="60" t="s">
        <v>1</v>
      </c>
      <c r="BKH7" s="61" t="s">
        <v>5</v>
      </c>
      <c r="BKI7" s="57" t="s">
        <v>1</v>
      </c>
      <c r="BKJ7" s="58" t="s">
        <v>6</v>
      </c>
      <c r="BKK7" s="57" t="s">
        <v>1</v>
      </c>
      <c r="BKL7" s="58" t="s">
        <v>3</v>
      </c>
      <c r="BKM7" s="58" t="s">
        <v>2</v>
      </c>
      <c r="BKN7" s="60" t="s">
        <v>1</v>
      </c>
      <c r="BKO7" s="61" t="s">
        <v>5</v>
      </c>
      <c r="BKP7" s="57" t="s">
        <v>1</v>
      </c>
      <c r="BKQ7" s="58" t="s">
        <v>6</v>
      </c>
      <c r="BKR7" s="57" t="s">
        <v>1</v>
      </c>
      <c r="BKS7" s="58" t="s">
        <v>3</v>
      </c>
      <c r="BKT7" s="58" t="s">
        <v>2</v>
      </c>
      <c r="BKU7" s="60" t="s">
        <v>1</v>
      </c>
      <c r="BKV7" s="61" t="s">
        <v>5</v>
      </c>
      <c r="BKW7" s="57" t="s">
        <v>1</v>
      </c>
      <c r="BKX7" s="58" t="s">
        <v>6</v>
      </c>
      <c r="BKY7" s="57" t="s">
        <v>1</v>
      </c>
      <c r="BKZ7" s="58" t="s">
        <v>3</v>
      </c>
      <c r="BLA7" s="58" t="s">
        <v>2</v>
      </c>
      <c r="BLB7" s="60" t="s">
        <v>1</v>
      </c>
      <c r="BLC7" s="61" t="s">
        <v>5</v>
      </c>
      <c r="BLD7" s="57" t="s">
        <v>1</v>
      </c>
      <c r="BLE7" s="58" t="s">
        <v>6</v>
      </c>
      <c r="BLF7" s="57" t="s">
        <v>1</v>
      </c>
      <c r="BLG7" s="58" t="s">
        <v>3</v>
      </c>
      <c r="BLH7" s="58" t="s">
        <v>2</v>
      </c>
      <c r="BLI7" s="60" t="s">
        <v>1</v>
      </c>
      <c r="BLJ7" s="61" t="s">
        <v>5</v>
      </c>
      <c r="BLK7" s="57" t="s">
        <v>1</v>
      </c>
      <c r="BLL7" s="58" t="s">
        <v>6</v>
      </c>
      <c r="BLM7" s="57" t="s">
        <v>1</v>
      </c>
      <c r="BLN7" s="58" t="s">
        <v>3</v>
      </c>
      <c r="BLO7" s="58" t="s">
        <v>2</v>
      </c>
      <c r="BLP7" s="60" t="s">
        <v>1</v>
      </c>
      <c r="BLQ7" s="61" t="s">
        <v>5</v>
      </c>
      <c r="BLR7" s="57" t="s">
        <v>1</v>
      </c>
      <c r="BLS7" s="58" t="s">
        <v>6</v>
      </c>
      <c r="BLT7" s="57" t="s">
        <v>1</v>
      </c>
      <c r="BLU7" s="58" t="s">
        <v>3</v>
      </c>
      <c r="BLV7" s="58" t="s">
        <v>2</v>
      </c>
      <c r="BLW7" s="60" t="s">
        <v>1</v>
      </c>
      <c r="BLX7" s="61" t="s">
        <v>5</v>
      </c>
      <c r="BLY7" s="57" t="s">
        <v>1</v>
      </c>
      <c r="BLZ7" s="58" t="s">
        <v>6</v>
      </c>
      <c r="BMA7" s="57" t="s">
        <v>1</v>
      </c>
      <c r="BMB7" s="58" t="s">
        <v>3</v>
      </c>
      <c r="BMC7" s="58" t="s">
        <v>2</v>
      </c>
      <c r="BMD7" s="60" t="s">
        <v>1</v>
      </c>
      <c r="BME7" s="61" t="s">
        <v>5</v>
      </c>
      <c r="BMF7" s="57" t="s">
        <v>1</v>
      </c>
      <c r="BMG7" s="58" t="s">
        <v>6</v>
      </c>
      <c r="BMH7" s="57" t="s">
        <v>1</v>
      </c>
      <c r="BMI7" s="58" t="s">
        <v>3</v>
      </c>
      <c r="BMJ7" s="58" t="s">
        <v>2</v>
      </c>
      <c r="BMK7" s="60" t="s">
        <v>1</v>
      </c>
      <c r="BML7" s="61" t="s">
        <v>5</v>
      </c>
      <c r="BMM7" s="57" t="s">
        <v>1</v>
      </c>
      <c r="BMN7" s="58" t="s">
        <v>6</v>
      </c>
      <c r="BMO7" s="57" t="s">
        <v>1</v>
      </c>
      <c r="BMP7" s="58" t="s">
        <v>3</v>
      </c>
      <c r="BMQ7" s="58" t="s">
        <v>2</v>
      </c>
      <c r="BMR7" s="60" t="s">
        <v>1</v>
      </c>
      <c r="BMS7" s="61" t="s">
        <v>5</v>
      </c>
      <c r="BMT7" s="57" t="s">
        <v>1</v>
      </c>
      <c r="BMU7" s="58" t="s">
        <v>6</v>
      </c>
      <c r="BMV7" s="57" t="s">
        <v>1</v>
      </c>
      <c r="BMW7" s="58" t="s">
        <v>3</v>
      </c>
      <c r="BMX7" s="58" t="s">
        <v>2</v>
      </c>
      <c r="BMY7" s="60" t="s">
        <v>1</v>
      </c>
      <c r="BMZ7" s="61" t="s">
        <v>5</v>
      </c>
      <c r="BNA7" s="57" t="s">
        <v>1</v>
      </c>
      <c r="BNB7" s="58" t="s">
        <v>6</v>
      </c>
      <c r="BNC7" s="57" t="s">
        <v>1</v>
      </c>
      <c r="BND7" s="58" t="s">
        <v>3</v>
      </c>
      <c r="BNE7" s="58" t="s">
        <v>2</v>
      </c>
      <c r="BNF7" s="60" t="s">
        <v>1</v>
      </c>
      <c r="BNG7" s="61" t="s">
        <v>5</v>
      </c>
      <c r="BNH7" s="57" t="s">
        <v>1</v>
      </c>
      <c r="BNI7" s="58" t="s">
        <v>6</v>
      </c>
      <c r="BNJ7" s="57" t="s">
        <v>1</v>
      </c>
      <c r="BNK7" s="58" t="s">
        <v>3</v>
      </c>
      <c r="BNL7" s="58" t="s">
        <v>2</v>
      </c>
      <c r="BNM7" s="60" t="s">
        <v>1</v>
      </c>
      <c r="BNN7" s="61" t="s">
        <v>5</v>
      </c>
      <c r="BNO7" s="57" t="s">
        <v>1</v>
      </c>
      <c r="BNP7" s="58" t="s">
        <v>6</v>
      </c>
      <c r="BNQ7" s="57" t="s">
        <v>1</v>
      </c>
      <c r="BNR7" s="58" t="s">
        <v>3</v>
      </c>
      <c r="BNS7" s="58" t="s">
        <v>2</v>
      </c>
      <c r="BNT7" s="60" t="s">
        <v>1</v>
      </c>
      <c r="BNU7" s="61" t="s">
        <v>5</v>
      </c>
      <c r="BNV7" s="57" t="s">
        <v>1</v>
      </c>
      <c r="BNW7" s="58" t="s">
        <v>6</v>
      </c>
      <c r="BNX7" s="57" t="s">
        <v>1</v>
      </c>
      <c r="BNY7" s="58" t="s">
        <v>3</v>
      </c>
      <c r="BNZ7" s="58" t="s">
        <v>2</v>
      </c>
      <c r="BOA7" s="60" t="s">
        <v>1</v>
      </c>
      <c r="BOB7" s="61" t="s">
        <v>5</v>
      </c>
      <c r="BOC7" s="57" t="s">
        <v>1</v>
      </c>
      <c r="BOD7" s="58" t="s">
        <v>6</v>
      </c>
      <c r="BOE7" s="57" t="s">
        <v>1</v>
      </c>
      <c r="BOF7" s="58" t="s">
        <v>3</v>
      </c>
      <c r="BOG7" s="58" t="s">
        <v>2</v>
      </c>
      <c r="BOH7" s="60" t="s">
        <v>1</v>
      </c>
      <c r="BOI7" s="61" t="s">
        <v>5</v>
      </c>
      <c r="BOJ7" s="57" t="s">
        <v>1</v>
      </c>
      <c r="BOK7" s="58" t="s">
        <v>6</v>
      </c>
      <c r="BOL7" s="57" t="s">
        <v>1</v>
      </c>
      <c r="BOM7" s="58" t="s">
        <v>3</v>
      </c>
      <c r="BON7" s="58" t="s">
        <v>2</v>
      </c>
      <c r="BOO7" s="60" t="s">
        <v>1</v>
      </c>
      <c r="BOP7" s="61" t="s">
        <v>5</v>
      </c>
      <c r="BOQ7" s="57" t="s">
        <v>1</v>
      </c>
      <c r="BOR7" s="58" t="s">
        <v>6</v>
      </c>
      <c r="BOS7" s="57" t="s">
        <v>1</v>
      </c>
      <c r="BOT7" s="58" t="s">
        <v>3</v>
      </c>
      <c r="BOU7" s="58" t="s">
        <v>2</v>
      </c>
      <c r="BOV7" s="60" t="s">
        <v>1</v>
      </c>
      <c r="BOW7" s="61" t="s">
        <v>5</v>
      </c>
      <c r="BOX7" s="57" t="s">
        <v>1</v>
      </c>
      <c r="BOY7" s="58" t="s">
        <v>6</v>
      </c>
      <c r="BOZ7" s="57" t="s">
        <v>1</v>
      </c>
      <c r="BPA7" s="58" t="s">
        <v>3</v>
      </c>
      <c r="BPB7" s="58" t="s">
        <v>2</v>
      </c>
      <c r="BPC7" s="60" t="s">
        <v>1</v>
      </c>
      <c r="BPD7" s="61" t="s">
        <v>5</v>
      </c>
      <c r="BPE7" s="57" t="s">
        <v>1</v>
      </c>
      <c r="BPF7" s="58" t="s">
        <v>6</v>
      </c>
      <c r="BPG7" s="57" t="s">
        <v>1</v>
      </c>
      <c r="BPH7" s="58" t="s">
        <v>3</v>
      </c>
      <c r="BPI7" s="58" t="s">
        <v>2</v>
      </c>
      <c r="BPJ7" s="60" t="s">
        <v>1</v>
      </c>
      <c r="BPK7" s="61" t="s">
        <v>5</v>
      </c>
      <c r="BPL7" s="57" t="s">
        <v>1</v>
      </c>
      <c r="BPM7" s="58" t="s">
        <v>6</v>
      </c>
      <c r="BPN7" s="57" t="s">
        <v>1</v>
      </c>
      <c r="BPO7" s="58" t="s">
        <v>3</v>
      </c>
      <c r="BPP7" s="58" t="s">
        <v>2</v>
      </c>
      <c r="BPQ7" s="60" t="s">
        <v>1</v>
      </c>
      <c r="BPR7" s="61" t="s">
        <v>5</v>
      </c>
      <c r="BPS7" s="57" t="s">
        <v>1</v>
      </c>
      <c r="BPT7" s="58" t="s">
        <v>6</v>
      </c>
      <c r="BPU7" s="57" t="s">
        <v>1</v>
      </c>
      <c r="BPV7" s="58" t="s">
        <v>3</v>
      </c>
      <c r="BPW7" s="58" t="s">
        <v>2</v>
      </c>
      <c r="BPX7" s="60" t="s">
        <v>1</v>
      </c>
      <c r="BPY7" s="61" t="s">
        <v>5</v>
      </c>
      <c r="BPZ7" s="57" t="s">
        <v>1</v>
      </c>
      <c r="BQA7" s="58" t="s">
        <v>6</v>
      </c>
      <c r="BQB7" s="57" t="s">
        <v>1</v>
      </c>
      <c r="BQC7" s="58" t="s">
        <v>3</v>
      </c>
      <c r="BQD7" s="58" t="s">
        <v>2</v>
      </c>
      <c r="BQE7" s="60" t="s">
        <v>1</v>
      </c>
      <c r="BQF7" s="61" t="s">
        <v>5</v>
      </c>
      <c r="BQG7" s="57" t="s">
        <v>1</v>
      </c>
      <c r="BQH7" s="58" t="s">
        <v>6</v>
      </c>
      <c r="BQI7" s="57" t="s">
        <v>1</v>
      </c>
      <c r="BQJ7" s="58" t="s">
        <v>3</v>
      </c>
      <c r="BQK7" s="58" t="s">
        <v>2</v>
      </c>
      <c r="BQL7" s="60" t="s">
        <v>1</v>
      </c>
      <c r="BQM7" s="61" t="s">
        <v>5</v>
      </c>
      <c r="BQN7" s="57" t="s">
        <v>1</v>
      </c>
      <c r="BQO7" s="58" t="s">
        <v>6</v>
      </c>
      <c r="BQP7" s="57" t="s">
        <v>1</v>
      </c>
      <c r="BQQ7" s="58" t="s">
        <v>3</v>
      </c>
      <c r="BQR7" s="58" t="s">
        <v>2</v>
      </c>
      <c r="BQS7" s="60" t="s">
        <v>1</v>
      </c>
      <c r="BQT7" s="61" t="s">
        <v>5</v>
      </c>
      <c r="BQU7" s="57" t="s">
        <v>1</v>
      </c>
      <c r="BQV7" s="58" t="s">
        <v>6</v>
      </c>
      <c r="BQW7" s="57" t="s">
        <v>1</v>
      </c>
      <c r="BQX7" s="58" t="s">
        <v>3</v>
      </c>
      <c r="BQY7" s="58" t="s">
        <v>2</v>
      </c>
      <c r="BQZ7" s="60" t="s">
        <v>1</v>
      </c>
      <c r="BRA7" s="61" t="s">
        <v>5</v>
      </c>
      <c r="BRB7" s="57" t="s">
        <v>1</v>
      </c>
      <c r="BRC7" s="58" t="s">
        <v>6</v>
      </c>
      <c r="BRD7" s="57" t="s">
        <v>1</v>
      </c>
      <c r="BRE7" s="58" t="s">
        <v>3</v>
      </c>
      <c r="BRF7" s="58" t="s">
        <v>2</v>
      </c>
      <c r="BRG7" s="60" t="s">
        <v>1</v>
      </c>
      <c r="BRH7" s="61" t="s">
        <v>5</v>
      </c>
      <c r="BRI7" s="57" t="s">
        <v>1</v>
      </c>
      <c r="BRJ7" s="58" t="s">
        <v>6</v>
      </c>
      <c r="BRK7" s="57" t="s">
        <v>1</v>
      </c>
      <c r="BRL7" s="58" t="s">
        <v>3</v>
      </c>
      <c r="BRM7" s="58" t="s">
        <v>2</v>
      </c>
      <c r="BRN7" s="60" t="s">
        <v>1</v>
      </c>
      <c r="BRO7" s="61" t="s">
        <v>5</v>
      </c>
      <c r="BRP7" s="57" t="s">
        <v>1</v>
      </c>
      <c r="BRQ7" s="58" t="s">
        <v>6</v>
      </c>
      <c r="BRR7" s="57" t="s">
        <v>1</v>
      </c>
      <c r="BRS7" s="58" t="s">
        <v>3</v>
      </c>
      <c r="BRT7" s="58" t="s">
        <v>2</v>
      </c>
      <c r="BRU7" s="60" t="s">
        <v>1</v>
      </c>
      <c r="BRV7" s="61" t="s">
        <v>5</v>
      </c>
      <c r="BRW7" s="57" t="s">
        <v>1</v>
      </c>
      <c r="BRX7" s="58" t="s">
        <v>6</v>
      </c>
      <c r="BRY7" s="57" t="s">
        <v>1</v>
      </c>
      <c r="BRZ7" s="58" t="s">
        <v>3</v>
      </c>
      <c r="BSA7" s="58" t="s">
        <v>2</v>
      </c>
      <c r="BSB7" s="60" t="s">
        <v>1</v>
      </c>
      <c r="BSC7" s="61" t="s">
        <v>5</v>
      </c>
      <c r="BSD7" s="57" t="s">
        <v>1</v>
      </c>
      <c r="BSE7" s="58" t="s">
        <v>6</v>
      </c>
      <c r="BSF7" s="57" t="s">
        <v>1</v>
      </c>
      <c r="BSG7" s="58" t="s">
        <v>3</v>
      </c>
      <c r="BSH7" s="58" t="s">
        <v>2</v>
      </c>
      <c r="BSI7" s="60" t="s">
        <v>1</v>
      </c>
      <c r="BSJ7" s="61" t="s">
        <v>5</v>
      </c>
      <c r="BSK7" s="57" t="s">
        <v>1</v>
      </c>
      <c r="BSL7" s="58" t="s">
        <v>6</v>
      </c>
      <c r="BSM7" s="57" t="s">
        <v>1</v>
      </c>
      <c r="BSN7" s="58" t="s">
        <v>3</v>
      </c>
      <c r="BSO7" s="58" t="s">
        <v>2</v>
      </c>
      <c r="BSP7" s="60" t="s">
        <v>1</v>
      </c>
      <c r="BSQ7" s="61" t="s">
        <v>5</v>
      </c>
      <c r="BSR7" s="57" t="s">
        <v>1</v>
      </c>
      <c r="BSS7" s="58" t="s">
        <v>6</v>
      </c>
      <c r="BST7" s="57" t="s">
        <v>1</v>
      </c>
      <c r="BSU7" s="58" t="s">
        <v>3</v>
      </c>
      <c r="BSV7" s="58" t="s">
        <v>2</v>
      </c>
      <c r="BSW7" s="60" t="s">
        <v>1</v>
      </c>
      <c r="BSX7" s="61" t="s">
        <v>5</v>
      </c>
      <c r="BSY7" s="57" t="s">
        <v>1</v>
      </c>
      <c r="BSZ7" s="58" t="s">
        <v>6</v>
      </c>
      <c r="BTA7" s="57" t="s">
        <v>1</v>
      </c>
      <c r="BTB7" s="58" t="s">
        <v>3</v>
      </c>
      <c r="BTC7" s="58" t="s">
        <v>2</v>
      </c>
      <c r="BTD7" s="60" t="s">
        <v>1</v>
      </c>
      <c r="BTE7" s="61" t="s">
        <v>5</v>
      </c>
      <c r="BTF7" s="57" t="s">
        <v>1</v>
      </c>
      <c r="BTG7" s="58" t="s">
        <v>6</v>
      </c>
      <c r="BTH7" s="57" t="s">
        <v>1</v>
      </c>
      <c r="BTI7" s="58" t="s">
        <v>3</v>
      </c>
      <c r="BTJ7" s="58" t="s">
        <v>2</v>
      </c>
      <c r="BTK7" s="60" t="s">
        <v>1</v>
      </c>
      <c r="BTL7" s="61" t="s">
        <v>5</v>
      </c>
      <c r="BTM7" s="57" t="s">
        <v>1</v>
      </c>
      <c r="BTN7" s="58" t="s">
        <v>6</v>
      </c>
      <c r="BTO7" s="57" t="s">
        <v>1</v>
      </c>
      <c r="BTP7" s="58" t="s">
        <v>3</v>
      </c>
      <c r="BTQ7" s="58" t="s">
        <v>2</v>
      </c>
      <c r="BTR7" s="60" t="s">
        <v>1</v>
      </c>
      <c r="BTS7" s="61" t="s">
        <v>5</v>
      </c>
      <c r="BTT7" s="57" t="s">
        <v>1</v>
      </c>
      <c r="BTU7" s="58" t="s">
        <v>6</v>
      </c>
      <c r="BTV7" s="57" t="s">
        <v>1</v>
      </c>
      <c r="BTW7" s="58" t="s">
        <v>3</v>
      </c>
      <c r="BTX7" s="58" t="s">
        <v>2</v>
      </c>
      <c r="BTY7" s="60" t="s">
        <v>1</v>
      </c>
      <c r="BTZ7" s="61" t="s">
        <v>5</v>
      </c>
      <c r="BUA7" s="57" t="s">
        <v>1</v>
      </c>
      <c r="BUB7" s="58" t="s">
        <v>6</v>
      </c>
      <c r="BUC7" s="57" t="s">
        <v>1</v>
      </c>
      <c r="BUD7" s="58" t="s">
        <v>3</v>
      </c>
      <c r="BUE7" s="58" t="s">
        <v>2</v>
      </c>
      <c r="BUF7" s="60" t="s">
        <v>1</v>
      </c>
      <c r="BUG7" s="61" t="s">
        <v>5</v>
      </c>
      <c r="BUH7" s="57" t="s">
        <v>1</v>
      </c>
      <c r="BUI7" s="58" t="s">
        <v>6</v>
      </c>
      <c r="BUJ7" s="57" t="s">
        <v>1</v>
      </c>
      <c r="BUK7" s="58" t="s">
        <v>3</v>
      </c>
      <c r="BUL7" s="58" t="s">
        <v>2</v>
      </c>
      <c r="BUM7" s="60" t="s">
        <v>1</v>
      </c>
      <c r="BUN7" s="61" t="s">
        <v>5</v>
      </c>
      <c r="BUO7" s="57" t="s">
        <v>1</v>
      </c>
      <c r="BUP7" s="58" t="s">
        <v>6</v>
      </c>
      <c r="BUQ7" s="57" t="s">
        <v>1</v>
      </c>
      <c r="BUR7" s="58" t="s">
        <v>3</v>
      </c>
      <c r="BUS7" s="58" t="s">
        <v>2</v>
      </c>
      <c r="BUT7" s="60" t="s">
        <v>1</v>
      </c>
      <c r="BUU7" s="61" t="s">
        <v>5</v>
      </c>
      <c r="BUV7" s="57" t="s">
        <v>1</v>
      </c>
      <c r="BUW7" s="58" t="s">
        <v>6</v>
      </c>
      <c r="BUX7" s="57" t="s">
        <v>1</v>
      </c>
      <c r="BUY7" s="58" t="s">
        <v>3</v>
      </c>
      <c r="BUZ7" s="58" t="s">
        <v>2</v>
      </c>
      <c r="BVA7" s="60" t="s">
        <v>1</v>
      </c>
      <c r="BVB7" s="61" t="s">
        <v>5</v>
      </c>
      <c r="BVC7" s="57" t="s">
        <v>1</v>
      </c>
      <c r="BVD7" s="58" t="s">
        <v>6</v>
      </c>
      <c r="BVE7" s="57" t="s">
        <v>1</v>
      </c>
      <c r="BVF7" s="58" t="s">
        <v>3</v>
      </c>
      <c r="BVG7" s="58" t="s">
        <v>2</v>
      </c>
      <c r="BVH7" s="60" t="s">
        <v>1</v>
      </c>
      <c r="BVI7" s="61" t="s">
        <v>5</v>
      </c>
      <c r="BVJ7" s="57" t="s">
        <v>1</v>
      </c>
      <c r="BVK7" s="58" t="s">
        <v>6</v>
      </c>
      <c r="BVL7" s="57" t="s">
        <v>1</v>
      </c>
      <c r="BVM7" s="58" t="s">
        <v>3</v>
      </c>
      <c r="BVN7" s="58" t="s">
        <v>2</v>
      </c>
      <c r="BVO7" s="60" t="s">
        <v>1</v>
      </c>
      <c r="BVP7" s="61" t="s">
        <v>5</v>
      </c>
      <c r="BVQ7" s="57" t="s">
        <v>1</v>
      </c>
      <c r="BVR7" s="58" t="s">
        <v>6</v>
      </c>
      <c r="BVS7" s="57" t="s">
        <v>1</v>
      </c>
      <c r="BVT7" s="58" t="s">
        <v>3</v>
      </c>
      <c r="BVU7" s="58" t="s">
        <v>2</v>
      </c>
      <c r="BVV7" s="60" t="s">
        <v>1</v>
      </c>
      <c r="BVW7" s="61" t="s">
        <v>5</v>
      </c>
      <c r="BVX7" s="57" t="s">
        <v>1</v>
      </c>
      <c r="BVY7" s="58" t="s">
        <v>6</v>
      </c>
      <c r="BVZ7" s="57" t="s">
        <v>1</v>
      </c>
      <c r="BWA7" s="58" t="s">
        <v>3</v>
      </c>
      <c r="BWB7" s="58" t="s">
        <v>2</v>
      </c>
      <c r="BWC7" s="60" t="s">
        <v>1</v>
      </c>
      <c r="BWD7" s="61" t="s">
        <v>5</v>
      </c>
      <c r="BWE7" s="57" t="s">
        <v>1</v>
      </c>
      <c r="BWF7" s="58" t="s">
        <v>6</v>
      </c>
      <c r="BWG7" s="57" t="s">
        <v>1</v>
      </c>
      <c r="BWH7" s="58" t="s">
        <v>3</v>
      </c>
      <c r="BWI7" s="58" t="s">
        <v>2</v>
      </c>
      <c r="BWJ7" s="60" t="s">
        <v>1</v>
      </c>
      <c r="BWK7" s="61" t="s">
        <v>5</v>
      </c>
      <c r="BWL7" s="57" t="s">
        <v>1</v>
      </c>
      <c r="BWM7" s="58" t="s">
        <v>6</v>
      </c>
      <c r="BWN7" s="57" t="s">
        <v>1</v>
      </c>
      <c r="BWO7" s="58" t="s">
        <v>3</v>
      </c>
      <c r="BWP7" s="58" t="s">
        <v>2</v>
      </c>
      <c r="BWQ7" s="60" t="s">
        <v>1</v>
      </c>
      <c r="BWR7" s="61" t="s">
        <v>5</v>
      </c>
      <c r="BWS7" s="57" t="s">
        <v>1</v>
      </c>
      <c r="BWT7" s="58" t="s">
        <v>6</v>
      </c>
      <c r="BWU7" s="57" t="s">
        <v>1</v>
      </c>
      <c r="BWV7" s="58" t="s">
        <v>3</v>
      </c>
      <c r="BWW7" s="58" t="s">
        <v>2</v>
      </c>
      <c r="BWX7" s="60" t="s">
        <v>1</v>
      </c>
      <c r="BWY7" s="61" t="s">
        <v>5</v>
      </c>
      <c r="BWZ7" s="57" t="s">
        <v>1</v>
      </c>
      <c r="BXA7" s="58" t="s">
        <v>6</v>
      </c>
      <c r="BXB7" s="57" t="s">
        <v>1</v>
      </c>
      <c r="BXC7" s="58" t="s">
        <v>3</v>
      </c>
      <c r="BXD7" s="58" t="s">
        <v>2</v>
      </c>
      <c r="BXE7" s="60" t="s">
        <v>1</v>
      </c>
      <c r="BXF7" s="61" t="s">
        <v>5</v>
      </c>
      <c r="BXG7" s="57" t="s">
        <v>1</v>
      </c>
      <c r="BXH7" s="58" t="s">
        <v>6</v>
      </c>
      <c r="BXI7" s="57" t="s">
        <v>1</v>
      </c>
      <c r="BXJ7" s="58" t="s">
        <v>3</v>
      </c>
      <c r="BXK7" s="58" t="s">
        <v>2</v>
      </c>
      <c r="BXL7" s="60" t="s">
        <v>1</v>
      </c>
      <c r="BXM7" s="61" t="s">
        <v>5</v>
      </c>
      <c r="BXN7" s="57" t="s">
        <v>1</v>
      </c>
      <c r="BXO7" s="58" t="s">
        <v>6</v>
      </c>
      <c r="BXP7" s="57" t="s">
        <v>1</v>
      </c>
      <c r="BXQ7" s="58" t="s">
        <v>3</v>
      </c>
      <c r="BXR7" s="58" t="s">
        <v>2</v>
      </c>
      <c r="BXS7" s="60" t="s">
        <v>1</v>
      </c>
      <c r="BXT7" s="61" t="s">
        <v>5</v>
      </c>
      <c r="BXU7" s="57" t="s">
        <v>1</v>
      </c>
      <c r="BXV7" s="58" t="s">
        <v>6</v>
      </c>
      <c r="BXW7" s="57" t="s">
        <v>1</v>
      </c>
      <c r="BXX7" s="58" t="s">
        <v>3</v>
      </c>
      <c r="BXY7" s="58" t="s">
        <v>2</v>
      </c>
      <c r="BXZ7" s="60" t="s">
        <v>1</v>
      </c>
    </row>
    <row r="8" spans="1:2002" s="2" customFormat="1">
      <c r="A8" s="132" t="s">
        <v>11</v>
      </c>
      <c r="B8" s="62">
        <v>224072</v>
      </c>
      <c r="C8" s="63">
        <f>B8/$B$22*100</f>
        <v>5.1427657307162917</v>
      </c>
      <c r="D8" s="64">
        <f>211061</f>
        <v>211061</v>
      </c>
      <c r="E8" s="63">
        <f>D8/$D$19*100</f>
        <v>4.688429501290833</v>
      </c>
      <c r="F8" s="97">
        <v>435133</v>
      </c>
      <c r="G8" s="68">
        <f t="shared" ref="G8:G17" si="0">F8/F$19*100</f>
        <v>4.911886801504723</v>
      </c>
      <c r="H8" s="39">
        <v>0</v>
      </c>
      <c r="I8" s="66">
        <f>H8/H$19*100</f>
        <v>0</v>
      </c>
      <c r="J8" s="39">
        <v>0</v>
      </c>
      <c r="K8" s="66">
        <f>J8/J$19*100</f>
        <v>0</v>
      </c>
      <c r="L8" s="39">
        <v>0</v>
      </c>
      <c r="M8" s="155">
        <f>H8+J8</f>
        <v>0</v>
      </c>
      <c r="N8" s="156">
        <f>M8/M$19*100</f>
        <v>0</v>
      </c>
      <c r="O8" s="39">
        <v>0</v>
      </c>
      <c r="P8" s="66">
        <f>O8/O$19*100</f>
        <v>0</v>
      </c>
      <c r="Q8" s="39">
        <v>0</v>
      </c>
      <c r="R8" s="66">
        <f>Q8/Q$19*100</f>
        <v>0</v>
      </c>
      <c r="S8" s="39">
        <v>0</v>
      </c>
      <c r="T8" s="39">
        <f>O8+Q8</f>
        <v>0</v>
      </c>
      <c r="U8" s="68">
        <f t="shared" ref="U8:U17" si="1">T8/T$19*100</f>
        <v>0</v>
      </c>
      <c r="V8" s="39">
        <v>0</v>
      </c>
      <c r="W8" s="66">
        <f>V8/V$19*100</f>
        <v>0</v>
      </c>
      <c r="X8" s="39">
        <v>0</v>
      </c>
      <c r="Y8" s="66">
        <f>X8/X$19*100</f>
        <v>0</v>
      </c>
      <c r="Z8" s="39">
        <v>0</v>
      </c>
      <c r="AA8" s="39">
        <f>V8+X8</f>
        <v>0</v>
      </c>
      <c r="AB8" s="68">
        <f t="shared" ref="AB8:AB17" si="2">AA8/AA$19*100</f>
        <v>0</v>
      </c>
      <c r="AC8" s="39">
        <v>0</v>
      </c>
      <c r="AD8" s="66">
        <f>AC8/AC$19*100</f>
        <v>0</v>
      </c>
      <c r="AE8" s="39">
        <v>0</v>
      </c>
      <c r="AF8" s="66">
        <f>AE8/AE$19*100</f>
        <v>0</v>
      </c>
      <c r="AG8" s="39">
        <v>0</v>
      </c>
      <c r="AH8" s="39">
        <f>AC8+AE8</f>
        <v>0</v>
      </c>
      <c r="AI8" s="68">
        <f t="shared" ref="AI8:AI17" si="3">AH8/AH$19*100</f>
        <v>0</v>
      </c>
      <c r="AJ8" s="39">
        <v>0</v>
      </c>
      <c r="AK8" s="66">
        <f>AJ8/AJ$19*100</f>
        <v>0</v>
      </c>
      <c r="AL8" s="39">
        <v>0</v>
      </c>
      <c r="AM8" s="66">
        <f>AL8/AL$19*100</f>
        <v>0</v>
      </c>
      <c r="AN8" s="39">
        <v>0</v>
      </c>
      <c r="AO8" s="39">
        <f>AJ8+AL8</f>
        <v>0</v>
      </c>
      <c r="AP8" s="68">
        <f t="shared" ref="AP8:AP17" si="4">AO8/AO$19*100</f>
        <v>0</v>
      </c>
      <c r="AQ8" s="39">
        <v>0</v>
      </c>
      <c r="AR8" s="66">
        <f>AQ8/AQ$19*100</f>
        <v>0</v>
      </c>
      <c r="AS8" s="39">
        <v>0</v>
      </c>
      <c r="AT8" s="66">
        <f>AS8/AS$19*100</f>
        <v>0</v>
      </c>
      <c r="AU8" s="39">
        <v>0</v>
      </c>
      <c r="AV8" s="39">
        <f>AQ8+AS8</f>
        <v>0</v>
      </c>
      <c r="AW8" s="68">
        <f t="shared" ref="AW8:AW17" si="5">AV8/AV$19*100</f>
        <v>0</v>
      </c>
      <c r="AX8" s="39">
        <v>0</v>
      </c>
      <c r="AY8" s="66">
        <f>AX8/AX$19*100</f>
        <v>0</v>
      </c>
      <c r="AZ8" s="39">
        <v>0</v>
      </c>
      <c r="BA8" s="66">
        <f>AZ8/AZ$19*100</f>
        <v>0</v>
      </c>
      <c r="BB8" s="39">
        <v>0</v>
      </c>
      <c r="BC8" s="39">
        <f>AX8+AZ8</f>
        <v>0</v>
      </c>
      <c r="BD8" s="68">
        <f t="shared" ref="BD8:BD17" si="6">BC8/BC$19*100</f>
        <v>0</v>
      </c>
      <c r="BE8" s="39">
        <v>0</v>
      </c>
      <c r="BF8" s="66">
        <f>BE8/BE$19*100</f>
        <v>0</v>
      </c>
      <c r="BG8" s="39">
        <v>0</v>
      </c>
      <c r="BH8" s="66">
        <f>BG8/BG$19*100</f>
        <v>0</v>
      </c>
      <c r="BI8" s="39">
        <v>0</v>
      </c>
      <c r="BJ8" s="155">
        <f>BE8+BG8</f>
        <v>0</v>
      </c>
      <c r="BK8" s="156">
        <f>BJ8/BJ$19*100</f>
        <v>0</v>
      </c>
      <c r="BL8" s="39">
        <v>0</v>
      </c>
      <c r="BM8" s="66">
        <f>BL8/BL$19*100</f>
        <v>0</v>
      </c>
      <c r="BN8" s="39">
        <v>0</v>
      </c>
      <c r="BO8" s="66">
        <f>BN8/BN$19*100</f>
        <v>0</v>
      </c>
      <c r="BP8" s="39">
        <v>0</v>
      </c>
      <c r="BQ8" s="39">
        <f>BL8+BN8</f>
        <v>0</v>
      </c>
      <c r="BR8" s="68">
        <f t="shared" ref="BR8:BR17" si="7">BQ8/BQ$19*100</f>
        <v>0</v>
      </c>
      <c r="BS8" s="39">
        <v>0</v>
      </c>
      <c r="BT8" s="66">
        <f>BS8/BS$19*100</f>
        <v>0</v>
      </c>
      <c r="BU8" s="39">
        <v>0</v>
      </c>
      <c r="BV8" s="66">
        <f>BU8/BU$19*100</f>
        <v>0</v>
      </c>
      <c r="BW8" s="39">
        <v>0</v>
      </c>
      <c r="BX8" s="39">
        <f>BS8+BU8</f>
        <v>0</v>
      </c>
      <c r="BY8" s="68">
        <f t="shared" ref="BY8:BY17" si="8">BX8/BX$19*100</f>
        <v>0</v>
      </c>
      <c r="BZ8" s="39">
        <v>0</v>
      </c>
      <c r="CA8" s="66">
        <f>BZ8/BZ$19*100</f>
        <v>0</v>
      </c>
      <c r="CB8" s="39">
        <v>0</v>
      </c>
      <c r="CC8" s="66">
        <f>CB8/CB$19*100</f>
        <v>0</v>
      </c>
      <c r="CD8" s="39">
        <v>0</v>
      </c>
      <c r="CE8" s="39">
        <f>BZ8+CB8</f>
        <v>0</v>
      </c>
      <c r="CF8" s="68">
        <f t="shared" ref="CF8:CF17" si="9">CE8/CE$19*100</f>
        <v>0</v>
      </c>
      <c r="CG8" s="39">
        <v>0</v>
      </c>
      <c r="CH8" s="66">
        <f>CG8/CG$19*100</f>
        <v>0</v>
      </c>
      <c r="CI8" s="39">
        <v>0</v>
      </c>
      <c r="CJ8" s="66">
        <f>CI8/CI$19*100</f>
        <v>0</v>
      </c>
      <c r="CK8" s="39">
        <v>0</v>
      </c>
      <c r="CL8" s="39">
        <f>CG8+CI8</f>
        <v>0</v>
      </c>
      <c r="CM8" s="68">
        <f t="shared" ref="CM8:CM17" si="10">CL8/CL$19*100</f>
        <v>0</v>
      </c>
      <c r="CN8" s="39">
        <v>0</v>
      </c>
      <c r="CO8" s="66">
        <f>CN8/CN$19*100</f>
        <v>0</v>
      </c>
      <c r="CP8" s="39">
        <v>0</v>
      </c>
      <c r="CQ8" s="66">
        <f>CP8/CP$19*100</f>
        <v>0</v>
      </c>
      <c r="CR8" s="39">
        <v>0</v>
      </c>
      <c r="CS8" s="39">
        <f>CN8+CP8</f>
        <v>0</v>
      </c>
      <c r="CT8" s="68">
        <f t="shared" ref="CT8:CT17" si="11">CS8/CS$19*100</f>
        <v>0</v>
      </c>
      <c r="CU8" s="39">
        <v>0</v>
      </c>
      <c r="CV8" s="66">
        <f>CU8/CU$19*100</f>
        <v>0</v>
      </c>
      <c r="CW8" s="39">
        <v>0</v>
      </c>
      <c r="CX8" s="66">
        <f>CW8/CW$19*100</f>
        <v>0</v>
      </c>
      <c r="CY8" s="39">
        <v>0</v>
      </c>
      <c r="CZ8" s="39">
        <f>CU8+CW8</f>
        <v>0</v>
      </c>
      <c r="DA8" s="68">
        <f t="shared" ref="DA8:DA17" si="12">CZ8/CZ$19*100</f>
        <v>0</v>
      </c>
      <c r="DB8" s="39">
        <v>0</v>
      </c>
      <c r="DC8" s="66">
        <f>DB8/DB$19*100</f>
        <v>0</v>
      </c>
      <c r="DD8" s="39">
        <v>0</v>
      </c>
      <c r="DE8" s="66">
        <f>DD8/DD$19*100</f>
        <v>0</v>
      </c>
      <c r="DF8" s="39">
        <v>0</v>
      </c>
      <c r="DG8" s="155">
        <f>DB8+DD8</f>
        <v>0</v>
      </c>
      <c r="DH8" s="156">
        <f>DG8/DG$19*100</f>
        <v>0</v>
      </c>
      <c r="DI8" s="39">
        <v>0</v>
      </c>
      <c r="DJ8" s="66">
        <f>DI8/DI$19*100</f>
        <v>0</v>
      </c>
      <c r="DK8" s="39">
        <v>0</v>
      </c>
      <c r="DL8" s="66">
        <f>DK8/DK$19*100</f>
        <v>0</v>
      </c>
      <c r="DM8" s="39">
        <v>0</v>
      </c>
      <c r="DN8" s="39">
        <f>DI8+DK8</f>
        <v>0</v>
      </c>
      <c r="DO8" s="68">
        <f t="shared" ref="DO8:DO17" si="13">DN8/DN$19*100</f>
        <v>0</v>
      </c>
      <c r="DP8" s="39">
        <v>0</v>
      </c>
      <c r="DQ8" s="66">
        <f>DP8/DP$19*100</f>
        <v>0</v>
      </c>
      <c r="DR8" s="39">
        <v>0</v>
      </c>
      <c r="DS8" s="66">
        <f>DR8/DR$19*100</f>
        <v>0</v>
      </c>
      <c r="DT8" s="39">
        <v>0</v>
      </c>
      <c r="DU8" s="39">
        <f>DP8+DR8</f>
        <v>0</v>
      </c>
      <c r="DV8" s="68">
        <f t="shared" ref="DV8:DV17" si="14">DU8/DU$19*100</f>
        <v>0</v>
      </c>
      <c r="DW8" s="39">
        <v>0</v>
      </c>
      <c r="DX8" s="66">
        <f>DW8/DW$19*100</f>
        <v>0</v>
      </c>
      <c r="DY8" s="39">
        <v>0</v>
      </c>
      <c r="DZ8" s="66">
        <f>DY8/DY$19*100</f>
        <v>0</v>
      </c>
      <c r="EA8" s="39">
        <v>0</v>
      </c>
      <c r="EB8" s="39">
        <f>DW8+DY8</f>
        <v>0</v>
      </c>
      <c r="EC8" s="68">
        <f t="shared" ref="EC8:EC17" si="15">EB8/EB$19*100</f>
        <v>0</v>
      </c>
      <c r="ED8" s="39">
        <v>0</v>
      </c>
      <c r="EE8" s="66">
        <f>ED8/ED$19*100</f>
        <v>0</v>
      </c>
      <c r="EF8" s="39">
        <v>0</v>
      </c>
      <c r="EG8" s="66">
        <f>EF8/EF$19*100</f>
        <v>0</v>
      </c>
      <c r="EH8" s="39">
        <v>0</v>
      </c>
      <c r="EI8" s="39">
        <f>ED8+EF8</f>
        <v>0</v>
      </c>
      <c r="EJ8" s="68">
        <f t="shared" ref="EJ8:EJ17" si="16">EI8/EI$19*100</f>
        <v>0</v>
      </c>
      <c r="EK8" s="39">
        <v>0</v>
      </c>
      <c r="EL8" s="66">
        <f>EK8/EK$19*100</f>
        <v>0</v>
      </c>
      <c r="EM8" s="39">
        <v>0</v>
      </c>
      <c r="EN8" s="66">
        <f>EM8/EM$19*100</f>
        <v>0</v>
      </c>
      <c r="EO8" s="39">
        <v>0</v>
      </c>
      <c r="EP8" s="39">
        <f>EK8+EM8</f>
        <v>0</v>
      </c>
      <c r="EQ8" s="68">
        <f t="shared" ref="EQ8:EQ17" si="17">EP8/EP$19*100</f>
        <v>0</v>
      </c>
      <c r="ER8" s="39">
        <v>0</v>
      </c>
      <c r="ES8" s="66">
        <f>ER8/ER$19*100</f>
        <v>0</v>
      </c>
      <c r="ET8" s="39">
        <v>0</v>
      </c>
      <c r="EU8" s="66">
        <f>ET8/ET$19*100</f>
        <v>0</v>
      </c>
      <c r="EV8" s="39">
        <v>0</v>
      </c>
      <c r="EW8" s="39">
        <f>ER8+ET8</f>
        <v>0</v>
      </c>
      <c r="EX8" s="68">
        <f t="shared" ref="EX8:EX17" si="18">EW8/EW$19*100</f>
        <v>0</v>
      </c>
      <c r="EY8" s="39">
        <v>0</v>
      </c>
      <c r="EZ8" s="66">
        <f>EY8/EY$19*100</f>
        <v>0</v>
      </c>
      <c r="FA8" s="39">
        <v>0</v>
      </c>
      <c r="FB8" s="66">
        <f>FA8/FA$19*100</f>
        <v>0</v>
      </c>
      <c r="FC8" s="39">
        <v>0</v>
      </c>
      <c r="FD8" s="155">
        <f>EY8+FA8</f>
        <v>0</v>
      </c>
      <c r="FE8" s="156">
        <f>FD8/FD$19*100</f>
        <v>0</v>
      </c>
      <c r="FF8" s="39">
        <v>0</v>
      </c>
      <c r="FG8" s="66">
        <f>FF8/FF$19*100</f>
        <v>0</v>
      </c>
      <c r="FH8" s="39">
        <v>0</v>
      </c>
      <c r="FI8" s="66">
        <f>FH8/FH$19*100</f>
        <v>0</v>
      </c>
      <c r="FJ8" s="39">
        <v>0</v>
      </c>
      <c r="FK8" s="39">
        <f>FF8+FH8</f>
        <v>0</v>
      </c>
      <c r="FL8" s="68">
        <f t="shared" ref="FL8:FL17" si="19">FK8/FK$19*100</f>
        <v>0</v>
      </c>
      <c r="FM8" s="39">
        <v>0</v>
      </c>
      <c r="FN8" s="66">
        <f>FM8/FM$19*100</f>
        <v>0</v>
      </c>
      <c r="FO8" s="39">
        <v>0</v>
      </c>
      <c r="FP8" s="66">
        <f>FO8/FO$19*100</f>
        <v>0</v>
      </c>
      <c r="FQ8" s="39">
        <v>0</v>
      </c>
      <c r="FR8" s="39">
        <f>FM8+FO8</f>
        <v>0</v>
      </c>
      <c r="FS8" s="68">
        <f t="shared" ref="FS8:FS17" si="20">FR8/FR$19*100</f>
        <v>0</v>
      </c>
      <c r="FT8" s="39">
        <v>0</v>
      </c>
      <c r="FU8" s="66">
        <f>FT8/FT$19*100</f>
        <v>0</v>
      </c>
      <c r="FV8" s="39">
        <v>0</v>
      </c>
      <c r="FW8" s="66">
        <f>FV8/FV$19*100</f>
        <v>0</v>
      </c>
      <c r="FX8" s="39">
        <v>0</v>
      </c>
      <c r="FY8" s="39">
        <f>FT8+FV8</f>
        <v>0</v>
      </c>
      <c r="FZ8" s="68">
        <f t="shared" ref="FZ8:FZ17" si="21">FY8/FY$19*100</f>
        <v>0</v>
      </c>
      <c r="GA8" s="39">
        <v>0</v>
      </c>
      <c r="GB8" s="66">
        <f>GA8/GA$19*100</f>
        <v>0</v>
      </c>
      <c r="GC8" s="39">
        <v>0</v>
      </c>
      <c r="GD8" s="66">
        <f>GC8/GC$19*100</f>
        <v>0</v>
      </c>
      <c r="GE8" s="39">
        <v>0</v>
      </c>
      <c r="GF8" s="39">
        <f>GA8+GC8</f>
        <v>0</v>
      </c>
      <c r="GG8" s="68">
        <f t="shared" ref="GG8:GG17" si="22">GF8/GF$19*100</f>
        <v>0</v>
      </c>
      <c r="GH8" s="39">
        <v>0</v>
      </c>
      <c r="GI8" s="66">
        <f>GH8/GH$19*100</f>
        <v>0</v>
      </c>
      <c r="GJ8" s="39">
        <v>0</v>
      </c>
      <c r="GK8" s="66">
        <f>GJ8/GJ$19*100</f>
        <v>0</v>
      </c>
      <c r="GL8" s="39">
        <v>0</v>
      </c>
      <c r="GM8" s="39">
        <f>GH8+GJ8</f>
        <v>0</v>
      </c>
      <c r="GN8" s="68">
        <f t="shared" ref="GN8:GN17" si="23">GM8/GM$19*100</f>
        <v>0</v>
      </c>
      <c r="GO8" s="39">
        <v>0</v>
      </c>
      <c r="GP8" s="66">
        <f>GO8/GO$19*100</f>
        <v>0</v>
      </c>
      <c r="GQ8" s="39">
        <v>0</v>
      </c>
      <c r="GR8" s="66">
        <f>GQ8/GQ$19*100</f>
        <v>0</v>
      </c>
      <c r="GS8" s="39">
        <v>0</v>
      </c>
      <c r="GT8" s="39">
        <f>GO8+GQ8</f>
        <v>0</v>
      </c>
      <c r="GU8" s="68">
        <f t="shared" ref="GU8:GU17" si="24">GT8/GT$19*100</f>
        <v>0</v>
      </c>
      <c r="GV8" s="39">
        <v>0</v>
      </c>
      <c r="GW8" s="66">
        <f>GV8/GV$19*100</f>
        <v>0</v>
      </c>
      <c r="GX8" s="39">
        <v>0</v>
      </c>
      <c r="GY8" s="66">
        <f>GX8/GX$19*100</f>
        <v>0</v>
      </c>
      <c r="GZ8" s="39">
        <v>0</v>
      </c>
      <c r="HA8" s="155">
        <f>GV8+GX8</f>
        <v>0</v>
      </c>
      <c r="HB8" s="156">
        <f>HA8/HA$19*100</f>
        <v>0</v>
      </c>
      <c r="HC8" s="39">
        <v>0</v>
      </c>
      <c r="HD8" s="66">
        <f>HC8/HC$19*100</f>
        <v>0</v>
      </c>
      <c r="HE8" s="39">
        <v>0</v>
      </c>
      <c r="HF8" s="66">
        <f>HE8/HE$19*100</f>
        <v>0</v>
      </c>
      <c r="HG8" s="39">
        <v>0</v>
      </c>
      <c r="HH8" s="39">
        <f>HC8+HE8</f>
        <v>0</v>
      </c>
      <c r="HI8" s="68">
        <f t="shared" ref="HI8:HI17" si="25">HH8/HH$19*100</f>
        <v>0</v>
      </c>
      <c r="HJ8" s="39">
        <v>0</v>
      </c>
      <c r="HK8" s="66">
        <f>HJ8/HJ$19*100</f>
        <v>0</v>
      </c>
      <c r="HL8" s="39">
        <v>0</v>
      </c>
      <c r="HM8" s="66">
        <f>HL8/HL$19*100</f>
        <v>0</v>
      </c>
      <c r="HN8" s="39">
        <v>0</v>
      </c>
      <c r="HO8" s="39">
        <f>HJ8+HL8</f>
        <v>0</v>
      </c>
      <c r="HP8" s="68">
        <f t="shared" ref="HP8:HP17" si="26">HO8/HO$19*100</f>
        <v>0</v>
      </c>
      <c r="HQ8" s="39">
        <v>0</v>
      </c>
      <c r="HR8" s="66">
        <f>HQ8/HQ$19*100</f>
        <v>0</v>
      </c>
      <c r="HS8" s="39">
        <v>0</v>
      </c>
      <c r="HT8" s="66">
        <f>HS8/HS$19*100</f>
        <v>0</v>
      </c>
      <c r="HU8" s="39">
        <v>0</v>
      </c>
      <c r="HV8" s="39">
        <f>HQ8+HS8</f>
        <v>0</v>
      </c>
      <c r="HW8" s="68">
        <f t="shared" ref="HW8:HW17" si="27">HV8/HV$19*100</f>
        <v>0</v>
      </c>
      <c r="HX8" s="39">
        <v>0</v>
      </c>
      <c r="HY8" s="66">
        <f>HX8/HX$19*100</f>
        <v>0</v>
      </c>
      <c r="HZ8" s="39">
        <v>0</v>
      </c>
      <c r="IA8" s="66">
        <f>HZ8/HZ$19*100</f>
        <v>0</v>
      </c>
      <c r="IB8" s="39">
        <v>0</v>
      </c>
      <c r="IC8" s="39">
        <f>HX8+HZ8</f>
        <v>0</v>
      </c>
      <c r="ID8" s="68">
        <f t="shared" ref="ID8:ID17" si="28">IC8/IC$19*100</f>
        <v>0</v>
      </c>
      <c r="IE8" s="39">
        <v>0</v>
      </c>
      <c r="IF8" s="66">
        <f>IE8/IE$19*100</f>
        <v>0</v>
      </c>
      <c r="IG8" s="39">
        <v>0</v>
      </c>
      <c r="IH8" s="66">
        <f>IG8/IG$19*100</f>
        <v>0</v>
      </c>
      <c r="II8" s="39">
        <v>0</v>
      </c>
      <c r="IJ8" s="39">
        <f>IE8+IG8</f>
        <v>0</v>
      </c>
      <c r="IK8" s="68">
        <f t="shared" ref="IK8:IK17" si="29">IJ8/IJ$19*100</f>
        <v>0</v>
      </c>
      <c r="IL8" s="39">
        <v>0</v>
      </c>
      <c r="IM8" s="66">
        <f>IL8/IL$19*100</f>
        <v>0</v>
      </c>
      <c r="IN8" s="39">
        <v>0</v>
      </c>
      <c r="IO8" s="66">
        <f>IN8/IN$19*100</f>
        <v>0</v>
      </c>
      <c r="IP8" s="39">
        <v>0</v>
      </c>
      <c r="IQ8" s="39">
        <f>IL8+IN8</f>
        <v>0</v>
      </c>
      <c r="IR8" s="68">
        <f t="shared" ref="IR8:IR17" si="30">IQ8/IQ$19*100</f>
        <v>0</v>
      </c>
      <c r="IS8" s="39">
        <v>0</v>
      </c>
      <c r="IT8" s="66">
        <f>IS8/IS$19*100</f>
        <v>0</v>
      </c>
      <c r="IU8" s="39">
        <v>0</v>
      </c>
      <c r="IV8" s="66">
        <f>IU8/IU$19*100</f>
        <v>0</v>
      </c>
      <c r="IW8" s="39">
        <v>0</v>
      </c>
      <c r="IX8" s="155">
        <f>IS8+IU8</f>
        <v>0</v>
      </c>
      <c r="IY8" s="156">
        <f>IX8/IX$19*100</f>
        <v>0</v>
      </c>
      <c r="IZ8" s="39">
        <v>0</v>
      </c>
      <c r="JA8" s="66">
        <f>IZ8/IZ$19*100</f>
        <v>0</v>
      </c>
      <c r="JB8" s="39">
        <v>0</v>
      </c>
      <c r="JC8" s="66">
        <f>JB8/JB$19*100</f>
        <v>0</v>
      </c>
      <c r="JD8" s="39">
        <v>0</v>
      </c>
      <c r="JE8" s="39">
        <f>IZ8+JB8</f>
        <v>0</v>
      </c>
      <c r="JF8" s="68">
        <f t="shared" ref="JF8:JF17" si="31">JE8/JE$19*100</f>
        <v>0</v>
      </c>
      <c r="JG8" s="39">
        <v>0</v>
      </c>
      <c r="JH8" s="66">
        <f>JG8/JG$19*100</f>
        <v>0</v>
      </c>
      <c r="JI8" s="39">
        <v>0</v>
      </c>
      <c r="JJ8" s="66">
        <f>JI8/JI$19*100</f>
        <v>0</v>
      </c>
      <c r="JK8" s="39">
        <v>0</v>
      </c>
      <c r="JL8" s="39">
        <f>JG8+JI8</f>
        <v>0</v>
      </c>
      <c r="JM8" s="68">
        <f t="shared" ref="JM8:JM17" si="32">JL8/JL$19*100</f>
        <v>0</v>
      </c>
      <c r="JN8" s="39">
        <v>0</v>
      </c>
      <c r="JO8" s="66">
        <f>JN8/JN$19*100</f>
        <v>0</v>
      </c>
      <c r="JP8" s="39">
        <v>0</v>
      </c>
      <c r="JQ8" s="66">
        <f>JP8/JP$19*100</f>
        <v>0</v>
      </c>
      <c r="JR8" s="39">
        <v>0</v>
      </c>
      <c r="JS8" s="39">
        <f>JN8+JP8</f>
        <v>0</v>
      </c>
      <c r="JT8" s="68">
        <f t="shared" ref="JT8:JT17" si="33">JS8/JS$19*100</f>
        <v>0</v>
      </c>
      <c r="JU8" s="39">
        <v>0</v>
      </c>
      <c r="JV8" s="66">
        <f>JU8/JU$19*100</f>
        <v>0</v>
      </c>
      <c r="JW8" s="39">
        <v>0</v>
      </c>
      <c r="JX8" s="66">
        <f>JW8/JW$19*100</f>
        <v>0</v>
      </c>
      <c r="JY8" s="39">
        <v>0</v>
      </c>
      <c r="JZ8" s="39">
        <f>JU8+JW8</f>
        <v>0</v>
      </c>
      <c r="KA8" s="68">
        <f t="shared" ref="KA8:KA17" si="34">JZ8/JZ$19*100</f>
        <v>0</v>
      </c>
      <c r="KB8" s="39">
        <v>0</v>
      </c>
      <c r="KC8" s="66">
        <f>KB8/KB$19*100</f>
        <v>0</v>
      </c>
      <c r="KD8" s="39">
        <v>0</v>
      </c>
      <c r="KE8" s="66">
        <f>KD8/KD$19*100</f>
        <v>0</v>
      </c>
      <c r="KF8" s="39">
        <v>0</v>
      </c>
      <c r="KG8" s="39">
        <f>KB8+KD8</f>
        <v>0</v>
      </c>
      <c r="KH8" s="68">
        <f t="shared" ref="KH8:KH17" si="35">KG8/KG$19*100</f>
        <v>0</v>
      </c>
      <c r="KI8" s="39">
        <v>0</v>
      </c>
      <c r="KJ8" s="66">
        <f>KI8/KI$19*100</f>
        <v>0</v>
      </c>
      <c r="KK8" s="39">
        <v>0</v>
      </c>
      <c r="KL8" s="66">
        <f>KK8/KK$19*100</f>
        <v>0</v>
      </c>
      <c r="KM8" s="39">
        <v>0</v>
      </c>
      <c r="KN8" s="39">
        <f>KI8+KK8</f>
        <v>0</v>
      </c>
      <c r="KO8" s="68">
        <f t="shared" ref="KO8:KO17" si="36">KN8/KN$19*100</f>
        <v>0</v>
      </c>
      <c r="KP8" s="39">
        <v>0</v>
      </c>
      <c r="KQ8" s="66">
        <f>KP8/KP$19*100</f>
        <v>0</v>
      </c>
      <c r="KR8" s="39">
        <v>0</v>
      </c>
      <c r="KS8" s="66">
        <f>KR8/KR$19*100</f>
        <v>0</v>
      </c>
      <c r="KT8" s="39">
        <v>0</v>
      </c>
      <c r="KU8" s="155">
        <f>KP8+KR8</f>
        <v>0</v>
      </c>
      <c r="KV8" s="156">
        <f>KU8/KU$19*100</f>
        <v>0</v>
      </c>
      <c r="KW8" s="39">
        <v>0</v>
      </c>
      <c r="KX8" s="66">
        <f>KW8/KW$19*100</f>
        <v>0</v>
      </c>
      <c r="KY8" s="39">
        <v>0</v>
      </c>
      <c r="KZ8" s="66">
        <f>KY8/KY$19*100</f>
        <v>0</v>
      </c>
      <c r="LA8" s="39">
        <v>0</v>
      </c>
      <c r="LB8" s="39">
        <f>KW8+KY8</f>
        <v>0</v>
      </c>
      <c r="LC8" s="68">
        <f t="shared" ref="LC8:LC17" si="37">LB8/LB$19*100</f>
        <v>0</v>
      </c>
      <c r="LD8" s="39">
        <v>0</v>
      </c>
      <c r="LE8" s="66">
        <f>LD8/LD$19*100</f>
        <v>0</v>
      </c>
      <c r="LF8" s="39">
        <v>0</v>
      </c>
      <c r="LG8" s="66">
        <f>LF8/LF$19*100</f>
        <v>0</v>
      </c>
      <c r="LH8" s="39">
        <v>0</v>
      </c>
      <c r="LI8" s="39">
        <f>LD8+LF8</f>
        <v>0</v>
      </c>
      <c r="LJ8" s="68">
        <f t="shared" ref="LJ8:LJ17" si="38">LI8/LI$19*100</f>
        <v>0</v>
      </c>
      <c r="LK8" s="39">
        <v>0</v>
      </c>
      <c r="LL8" s="66">
        <f>LK8/LK$19*100</f>
        <v>0</v>
      </c>
      <c r="LM8" s="39">
        <v>0</v>
      </c>
      <c r="LN8" s="66">
        <f>LM8/LM$19*100</f>
        <v>0</v>
      </c>
      <c r="LO8" s="39">
        <v>0</v>
      </c>
      <c r="LP8" s="39">
        <f>LK8+LM8</f>
        <v>0</v>
      </c>
      <c r="LQ8" s="68">
        <f t="shared" ref="LQ8:LQ17" si="39">LP8/LP$19*100</f>
        <v>0</v>
      </c>
      <c r="LR8" s="39">
        <v>0</v>
      </c>
      <c r="LS8" s="66">
        <f>LR8/LR$19*100</f>
        <v>0</v>
      </c>
      <c r="LT8" s="39">
        <v>0</v>
      </c>
      <c r="LU8" s="66">
        <f>LT8/LT$19*100</f>
        <v>0</v>
      </c>
      <c r="LV8" s="39">
        <v>0</v>
      </c>
      <c r="LW8" s="39">
        <f>LR8+LT8</f>
        <v>0</v>
      </c>
      <c r="LX8" s="68">
        <f t="shared" ref="LX8:LX17" si="40">LW8/LW$19*100</f>
        <v>0</v>
      </c>
      <c r="LY8" s="39">
        <v>0</v>
      </c>
      <c r="LZ8" s="66">
        <f>LY8/LY$19*100</f>
        <v>0</v>
      </c>
      <c r="MA8" s="39">
        <v>0</v>
      </c>
      <c r="MB8" s="66">
        <f>MA8/MA$19*100</f>
        <v>0</v>
      </c>
      <c r="MC8" s="39">
        <v>0</v>
      </c>
      <c r="MD8" s="39">
        <f>LY8+MA8</f>
        <v>0</v>
      </c>
      <c r="ME8" s="68">
        <f t="shared" ref="ME8:ME17" si="41">MD8/MD$19*100</f>
        <v>0</v>
      </c>
      <c r="MF8" s="39">
        <v>0</v>
      </c>
      <c r="MG8" s="66">
        <f>MF8/MF$19*100</f>
        <v>0</v>
      </c>
      <c r="MH8" s="39">
        <v>0</v>
      </c>
      <c r="MI8" s="66">
        <f>MH8/MH$19*100</f>
        <v>0</v>
      </c>
      <c r="MJ8" s="39">
        <v>0</v>
      </c>
      <c r="MK8" s="39">
        <f>MF8+MH8</f>
        <v>0</v>
      </c>
      <c r="ML8" s="68">
        <f t="shared" ref="ML8:ML17" si="42">MK8/MK$19*100</f>
        <v>0</v>
      </c>
      <c r="MM8" s="39">
        <v>0</v>
      </c>
      <c r="MN8" s="66">
        <f>MM8/MM$19*100</f>
        <v>0</v>
      </c>
      <c r="MO8" s="39">
        <v>1</v>
      </c>
      <c r="MP8" s="66">
        <f>MO8/MO$19*100</f>
        <v>5.4764512595837894E-2</v>
      </c>
      <c r="MQ8" s="39">
        <v>0</v>
      </c>
      <c r="MR8" s="155">
        <f>MM8+MO8</f>
        <v>1</v>
      </c>
      <c r="MS8" s="156">
        <f>MR8/MR$19*100</f>
        <v>2.4679170779861793E-2</v>
      </c>
      <c r="MT8" s="39">
        <v>0</v>
      </c>
      <c r="MU8" s="66">
        <f>MT8/MT$19*100</f>
        <v>0</v>
      </c>
      <c r="MV8" s="39">
        <v>2</v>
      </c>
      <c r="MW8" s="66">
        <f>MV8/MV$19*100</f>
        <v>0.11331444759206798</v>
      </c>
      <c r="MX8" s="39">
        <v>0</v>
      </c>
      <c r="MY8" s="39">
        <f>MT8+MV8</f>
        <v>2</v>
      </c>
      <c r="MZ8" s="68">
        <f t="shared" ref="MZ8:MZ17" si="43">MY8/MY$19*100</f>
        <v>5.1124744376278126E-2</v>
      </c>
      <c r="NA8" s="39">
        <v>0</v>
      </c>
      <c r="NB8" s="66">
        <f>NA8/NA$19*100</f>
        <v>0</v>
      </c>
      <c r="NC8" s="39">
        <v>2</v>
      </c>
      <c r="ND8" s="66">
        <f>NC8/NC$19*100</f>
        <v>0.11507479861910241</v>
      </c>
      <c r="NE8" s="39">
        <v>0</v>
      </c>
      <c r="NF8" s="39">
        <f>NA8+NC8</f>
        <v>2</v>
      </c>
      <c r="NG8" s="68">
        <f t="shared" ref="NG8:NG17" si="44">NF8/NF$19*100</f>
        <v>5.2083333333333336E-2</v>
      </c>
      <c r="NH8" s="39">
        <v>0</v>
      </c>
      <c r="NI8" s="66">
        <f>NH8/NH$19*100</f>
        <v>0</v>
      </c>
      <c r="NJ8" s="39">
        <v>1</v>
      </c>
      <c r="NK8" s="66">
        <f>NJ8/NJ$19*100</f>
        <v>5.9241706161137442E-2</v>
      </c>
      <c r="NL8" s="39">
        <v>0</v>
      </c>
      <c r="NM8" s="39">
        <f>NH8+NJ8</f>
        <v>1</v>
      </c>
      <c r="NN8" s="68">
        <f t="shared" ref="NN8:NN17" si="45">NM8/NM$19*100</f>
        <v>2.6730820636193531E-2</v>
      </c>
      <c r="NO8" s="39">
        <v>0</v>
      </c>
      <c r="NP8" s="66">
        <f>NO8/NO$19*100</f>
        <v>0</v>
      </c>
      <c r="NQ8" s="39">
        <v>1</v>
      </c>
      <c r="NR8" s="66">
        <f>NQ8/NQ$19*100</f>
        <v>6.0096153846153848E-2</v>
      </c>
      <c r="NS8" s="39">
        <v>0</v>
      </c>
      <c r="NT8" s="39">
        <f>NO8+NQ8</f>
        <v>1</v>
      </c>
      <c r="NU8" s="68">
        <f t="shared" ref="NU8:NU17" si="46">NT8/NT$19*100</f>
        <v>2.7151778441487917E-2</v>
      </c>
      <c r="NV8" s="39">
        <v>0</v>
      </c>
      <c r="NW8" s="66">
        <f>NV8/NV$19*100</f>
        <v>0</v>
      </c>
      <c r="NX8" s="39">
        <v>1</v>
      </c>
      <c r="NY8" s="66">
        <f>NX8/NX$19*100</f>
        <v>6.1462814996926851E-2</v>
      </c>
      <c r="NZ8" s="39">
        <v>0</v>
      </c>
      <c r="OA8" s="39">
        <f>NV8+NX8</f>
        <v>1</v>
      </c>
      <c r="OB8" s="68">
        <f t="shared" ref="OB8:OB17" si="47">OA8/OA$19*100</f>
        <v>2.774694783573807E-2</v>
      </c>
      <c r="OC8" s="39">
        <v>0</v>
      </c>
      <c r="OD8" s="66">
        <f>OC8/OC$19*100</f>
        <v>0</v>
      </c>
      <c r="OE8" s="39">
        <v>1</v>
      </c>
      <c r="OF8" s="66">
        <f>OE8/OE$19*100</f>
        <v>6.4061499039077513E-2</v>
      </c>
      <c r="OG8" s="39">
        <v>0</v>
      </c>
      <c r="OH8" s="39">
        <f>OC8+OE8</f>
        <v>1</v>
      </c>
      <c r="OI8" s="68">
        <f t="shared" ref="OI8:OI17" si="48">OH8/OH$19*100</f>
        <v>2.8868360277136258E-2</v>
      </c>
      <c r="OJ8" s="39">
        <v>0</v>
      </c>
      <c r="OK8" s="66">
        <f>OJ8/OJ$19*100</f>
        <v>0</v>
      </c>
      <c r="OL8" s="39">
        <v>1</v>
      </c>
      <c r="OM8" s="66">
        <f>OL8/OL$19*100</f>
        <v>6.4061499039077513E-2</v>
      </c>
      <c r="ON8" s="39">
        <v>0</v>
      </c>
      <c r="OO8" s="155">
        <f>OJ8+OL8</f>
        <v>1</v>
      </c>
      <c r="OP8" s="156">
        <f>OO8/OO$19*100</f>
        <v>2.8868360277136258E-2</v>
      </c>
      <c r="OQ8" s="39">
        <v>0</v>
      </c>
      <c r="OR8" s="66">
        <f>OQ8/OQ$19*100</f>
        <v>0</v>
      </c>
      <c r="OS8" s="39">
        <v>0</v>
      </c>
      <c r="OT8" s="66">
        <f>OS8/OS$19*100</f>
        <v>0</v>
      </c>
      <c r="OU8" s="39">
        <v>0</v>
      </c>
      <c r="OV8" s="39">
        <f>OQ8+OS8</f>
        <v>0</v>
      </c>
      <c r="OW8" s="68">
        <f t="shared" ref="OW8:OW17" si="49">OV8/OV$19*100</f>
        <v>0</v>
      </c>
      <c r="OX8" s="39">
        <v>0</v>
      </c>
      <c r="OY8" s="66">
        <f>OX8/OX$19*100</f>
        <v>0</v>
      </c>
      <c r="OZ8" s="39">
        <v>0</v>
      </c>
      <c r="PA8" s="66">
        <f>OZ8/OZ$19*100</f>
        <v>0</v>
      </c>
      <c r="PB8" s="39">
        <v>0</v>
      </c>
      <c r="PC8" s="39">
        <f>OX8+OZ8</f>
        <v>0</v>
      </c>
      <c r="PD8" s="68">
        <f t="shared" ref="PD8:PD17" si="50">PC8/PC$19*100</f>
        <v>0</v>
      </c>
      <c r="PE8" s="39">
        <v>0</v>
      </c>
      <c r="PF8" s="66">
        <f>PE8/PE$19*100</f>
        <v>0</v>
      </c>
      <c r="PG8" s="39">
        <v>0</v>
      </c>
      <c r="PH8" s="66">
        <f>PG8/PG$19*100</f>
        <v>0</v>
      </c>
      <c r="PI8" s="39">
        <v>0</v>
      </c>
      <c r="PJ8" s="39">
        <f>PE8+PG8</f>
        <v>0</v>
      </c>
      <c r="PK8" s="68">
        <f t="shared" ref="PK8:PK17" si="51">PJ8/PJ$19*100</f>
        <v>0</v>
      </c>
      <c r="PL8" s="39">
        <v>0</v>
      </c>
      <c r="PM8" s="66">
        <f>PL8/PL$19*100</f>
        <v>0</v>
      </c>
      <c r="PN8" s="39">
        <v>0</v>
      </c>
      <c r="PO8" s="66">
        <f>PN8/PN$19*100</f>
        <v>0</v>
      </c>
      <c r="PP8" s="39">
        <v>0</v>
      </c>
      <c r="PQ8" s="39">
        <f>PL8+PN8</f>
        <v>0</v>
      </c>
      <c r="PR8" s="68">
        <f t="shared" ref="PR8:PR17" si="52">PQ8/PQ$19*100</f>
        <v>0</v>
      </c>
      <c r="PS8" s="39">
        <v>0</v>
      </c>
      <c r="PT8" s="66">
        <f>PS8/PS$19*100</f>
        <v>0</v>
      </c>
      <c r="PU8" s="39">
        <v>0</v>
      </c>
      <c r="PV8" s="66">
        <f>PU8/PU$19*100</f>
        <v>0</v>
      </c>
      <c r="PW8" s="39">
        <v>0</v>
      </c>
      <c r="PX8" s="39">
        <f>PS8+PU8</f>
        <v>0</v>
      </c>
      <c r="PY8" s="68">
        <f t="shared" ref="PY8:PY17" si="53">PX8/PX$19*100</f>
        <v>0</v>
      </c>
      <c r="PZ8" s="39">
        <v>0</v>
      </c>
      <c r="QA8" s="66">
        <f>PZ8/PZ$19*100</f>
        <v>0</v>
      </c>
      <c r="QB8" s="39">
        <v>0</v>
      </c>
      <c r="QC8" s="66">
        <f>QB8/QB$19*100</f>
        <v>0</v>
      </c>
      <c r="QD8" s="39">
        <v>0</v>
      </c>
      <c r="QE8" s="39">
        <f>PZ8+QB8</f>
        <v>0</v>
      </c>
      <c r="QF8" s="68">
        <f t="shared" ref="QF8:QF17" si="54">QE8/QE$19*100</f>
        <v>0</v>
      </c>
      <c r="QG8" s="39">
        <v>0</v>
      </c>
      <c r="QH8" s="66">
        <f>QG8/QG$19*100</f>
        <v>0</v>
      </c>
      <c r="QI8" s="39">
        <v>0</v>
      </c>
      <c r="QJ8" s="66">
        <f>QI8/QI$19*100</f>
        <v>0</v>
      </c>
      <c r="QK8" s="39">
        <v>0</v>
      </c>
      <c r="QL8" s="155">
        <f>QG8+QI8</f>
        <v>0</v>
      </c>
      <c r="QM8" s="156">
        <f>QL8/QL$19*100</f>
        <v>0</v>
      </c>
      <c r="QN8" s="39">
        <v>0</v>
      </c>
      <c r="QO8" s="66">
        <f>QN8/QN$19*100</f>
        <v>0</v>
      </c>
      <c r="QP8" s="39">
        <v>0</v>
      </c>
      <c r="QQ8" s="66">
        <f>QP8/QP$19*100</f>
        <v>0</v>
      </c>
      <c r="QR8" s="39">
        <v>0</v>
      </c>
      <c r="QS8" s="39">
        <f>QN8+QP8</f>
        <v>0</v>
      </c>
      <c r="QT8" s="68">
        <f t="shared" ref="QT8:QT17" si="55">QS8/QS$19*100</f>
        <v>0</v>
      </c>
      <c r="QU8" s="39">
        <v>0</v>
      </c>
      <c r="QV8" s="66">
        <f>QU8/QU$19*100</f>
        <v>0</v>
      </c>
      <c r="QW8" s="39">
        <v>0</v>
      </c>
      <c r="QX8" s="66">
        <f>QW8/QW$19*100</f>
        <v>0</v>
      </c>
      <c r="QY8" s="39">
        <v>0</v>
      </c>
      <c r="QZ8" s="39">
        <f>QU8+QW8</f>
        <v>0</v>
      </c>
      <c r="RA8" s="68">
        <f t="shared" ref="RA8:RA17" si="56">QZ8/QZ$19*100</f>
        <v>0</v>
      </c>
      <c r="RB8" s="39">
        <v>0</v>
      </c>
      <c r="RC8" s="66">
        <f>RB8/RB$19*100</f>
        <v>0</v>
      </c>
      <c r="RD8" s="39">
        <v>0</v>
      </c>
      <c r="RE8" s="66">
        <f>RD8/RD$19*100</f>
        <v>0</v>
      </c>
      <c r="RF8" s="39">
        <v>0</v>
      </c>
      <c r="RG8" s="39">
        <f>RB8+RD8</f>
        <v>0</v>
      </c>
      <c r="RH8" s="68">
        <f t="shared" ref="RH8:RH17" si="57">RG8/RG$19*100</f>
        <v>0</v>
      </c>
      <c r="RI8" s="39">
        <v>0</v>
      </c>
      <c r="RJ8" s="66">
        <f>RI8/RI$19*100</f>
        <v>0</v>
      </c>
      <c r="RK8" s="39">
        <v>0</v>
      </c>
      <c r="RL8" s="66">
        <f>RK8/RK$19*100</f>
        <v>0</v>
      </c>
      <c r="RM8" s="39">
        <v>0</v>
      </c>
      <c r="RN8" s="39">
        <f>RI8+RK8</f>
        <v>0</v>
      </c>
      <c r="RO8" s="68">
        <f t="shared" ref="RO8:RO17" si="58">RN8/RN$19*100</f>
        <v>0</v>
      </c>
      <c r="RP8" s="39">
        <v>0</v>
      </c>
      <c r="RQ8" s="66">
        <f>RP8/RP$19*100</f>
        <v>0</v>
      </c>
      <c r="RR8" s="39">
        <v>0</v>
      </c>
      <c r="RS8" s="66">
        <f>RR8/RR$19*100</f>
        <v>0</v>
      </c>
      <c r="RT8" s="39">
        <v>0</v>
      </c>
      <c r="RU8" s="39">
        <f>RP8+RR8</f>
        <v>0</v>
      </c>
      <c r="RV8" s="68">
        <f t="shared" ref="RV8:RV17" si="59">RU8/RU$19*100</f>
        <v>0</v>
      </c>
      <c r="RW8" s="39">
        <v>0</v>
      </c>
      <c r="RX8" s="66">
        <f>RW8/RW$19*100</f>
        <v>0</v>
      </c>
      <c r="RY8" s="39">
        <v>0</v>
      </c>
      <c r="RZ8" s="66">
        <f>RY8/RY$19*100</f>
        <v>0</v>
      </c>
      <c r="SA8" s="39">
        <v>0</v>
      </c>
      <c r="SB8" s="39">
        <f>RW8+RY8</f>
        <v>0</v>
      </c>
      <c r="SC8" s="68">
        <f t="shared" ref="SC8:SC17" si="60">SB8/SB$19*100</f>
        <v>0</v>
      </c>
      <c r="SD8" s="39">
        <v>0</v>
      </c>
      <c r="SE8" s="66">
        <f>SD8/SD$19*100</f>
        <v>0</v>
      </c>
      <c r="SF8" s="39">
        <v>0</v>
      </c>
      <c r="SG8" s="66">
        <f>SF8/SF$19*100</f>
        <v>0</v>
      </c>
      <c r="SH8" s="39">
        <v>0</v>
      </c>
      <c r="SI8" s="155">
        <f>SD8+SF8</f>
        <v>0</v>
      </c>
      <c r="SJ8" s="156">
        <f>SI8/SI$19*100</f>
        <v>0</v>
      </c>
      <c r="SK8" s="39">
        <v>0</v>
      </c>
      <c r="SL8" s="66">
        <f>SK8/SK$19*100</f>
        <v>0</v>
      </c>
      <c r="SM8" s="39">
        <v>0</v>
      </c>
      <c r="SN8" s="66">
        <f>SM8/SM$19*100</f>
        <v>0</v>
      </c>
      <c r="SO8" s="39">
        <v>0</v>
      </c>
      <c r="SP8" s="39">
        <f>SK8+SM8</f>
        <v>0</v>
      </c>
      <c r="SQ8" s="68">
        <f t="shared" ref="SQ8:SQ17" si="61">SP8/SP$19*100</f>
        <v>0</v>
      </c>
      <c r="SR8" s="39">
        <v>0</v>
      </c>
      <c r="SS8" s="66">
        <f>SR8/SR$19*100</f>
        <v>0</v>
      </c>
      <c r="ST8" s="39">
        <v>0</v>
      </c>
      <c r="SU8" s="66">
        <f>ST8/ST$19*100</f>
        <v>0</v>
      </c>
      <c r="SV8" s="39">
        <v>0</v>
      </c>
      <c r="SW8" s="39">
        <f>SR8+ST8</f>
        <v>0</v>
      </c>
      <c r="SX8" s="68">
        <f t="shared" ref="SX8:SX17" si="62">SW8/SW$19*100</f>
        <v>0</v>
      </c>
      <c r="SY8" s="39">
        <v>0</v>
      </c>
      <c r="SZ8" s="66">
        <f>SY8/SY$19*100</f>
        <v>0</v>
      </c>
      <c r="TA8" s="39">
        <v>0</v>
      </c>
      <c r="TB8" s="66">
        <f>TA8/TA$19*100</f>
        <v>0</v>
      </c>
      <c r="TC8" s="39">
        <v>0</v>
      </c>
      <c r="TD8" s="39">
        <f>SY8+TA8</f>
        <v>0</v>
      </c>
      <c r="TE8" s="68">
        <f t="shared" ref="TE8:TE17" si="63">TD8/TD$19*100</f>
        <v>0</v>
      </c>
      <c r="TF8" s="39">
        <v>0</v>
      </c>
      <c r="TG8" s="66">
        <f>TF8/TF$19*100</f>
        <v>0</v>
      </c>
      <c r="TH8" s="39">
        <v>0</v>
      </c>
      <c r="TI8" s="66">
        <f>TH8/TH$19*100</f>
        <v>0</v>
      </c>
      <c r="TJ8" s="39">
        <v>0</v>
      </c>
      <c r="TK8" s="39">
        <f>TF8+TH8</f>
        <v>0</v>
      </c>
      <c r="TL8" s="68">
        <f t="shared" ref="TL8:TL17" si="64">TK8/TK$19*100</f>
        <v>0</v>
      </c>
      <c r="TM8" s="39">
        <v>0</v>
      </c>
      <c r="TN8" s="66">
        <f>TM8/TM$19*100</f>
        <v>0</v>
      </c>
      <c r="TO8" s="39">
        <v>0</v>
      </c>
      <c r="TP8" s="66">
        <f>TO8/TO$19*100</f>
        <v>0</v>
      </c>
      <c r="TQ8" s="39">
        <v>0</v>
      </c>
      <c r="TR8" s="39">
        <f>TM8+TO8</f>
        <v>0</v>
      </c>
      <c r="TS8" s="68">
        <f t="shared" ref="TS8:TS17" si="65">TR8/TR$19*100</f>
        <v>0</v>
      </c>
      <c r="TT8" s="39">
        <v>0</v>
      </c>
      <c r="TU8" s="66">
        <f>TT8/TT$19*100</f>
        <v>0</v>
      </c>
      <c r="TV8" s="39">
        <v>0</v>
      </c>
      <c r="TW8" s="66">
        <f>TV8/TV$19*100</f>
        <v>0</v>
      </c>
      <c r="TX8" s="39">
        <v>0</v>
      </c>
      <c r="TY8" s="39">
        <f>TT8+TV8</f>
        <v>0</v>
      </c>
      <c r="TZ8" s="68">
        <f t="shared" ref="TZ8:TZ17" si="66">TY8/TY$19*100</f>
        <v>0</v>
      </c>
      <c r="UA8" s="39">
        <v>0</v>
      </c>
      <c r="UB8" s="66">
        <f>UA8/UA$19*100</f>
        <v>0</v>
      </c>
      <c r="UC8" s="39">
        <v>0</v>
      </c>
      <c r="UD8" s="66">
        <f>UC8/UC$19*100</f>
        <v>0</v>
      </c>
      <c r="UE8" s="39">
        <v>0</v>
      </c>
      <c r="UF8" s="39">
        <f>UA8+UC8</f>
        <v>0</v>
      </c>
      <c r="UG8" s="68">
        <f t="shared" ref="UG8:UG17" si="67">UF8/UF$19*100</f>
        <v>0</v>
      </c>
      <c r="UH8" s="39">
        <v>0</v>
      </c>
      <c r="UI8" s="66">
        <f>UH8/UH$19*100</f>
        <v>0</v>
      </c>
      <c r="UJ8" s="39">
        <v>0</v>
      </c>
      <c r="UK8" s="66">
        <f>UJ8/UJ$19*100</f>
        <v>0</v>
      </c>
      <c r="UL8" s="39">
        <v>0</v>
      </c>
      <c r="UM8" s="39">
        <f>UH8+UJ8</f>
        <v>0</v>
      </c>
      <c r="UN8" s="68">
        <f t="shared" ref="UN8:UN17" si="68">UM8/UM$19*100</f>
        <v>0</v>
      </c>
      <c r="UO8" s="39">
        <v>0</v>
      </c>
      <c r="UP8" s="66">
        <f>UO8/UO$19*100</f>
        <v>0</v>
      </c>
      <c r="UQ8" s="39">
        <v>0</v>
      </c>
      <c r="UR8" s="66">
        <f>UQ8/UQ$19*100</f>
        <v>0</v>
      </c>
      <c r="US8" s="39">
        <v>0</v>
      </c>
      <c r="UT8" s="39">
        <f>UO8+UQ8</f>
        <v>0</v>
      </c>
      <c r="UU8" s="68">
        <f t="shared" ref="UU8:UU17" si="69">UT8/UT$19*100</f>
        <v>0</v>
      </c>
      <c r="UV8" s="39">
        <v>0</v>
      </c>
      <c r="UW8" s="66">
        <f>UV8/UV$19*100</f>
        <v>0</v>
      </c>
      <c r="UX8" s="39">
        <v>0</v>
      </c>
      <c r="UY8" s="66">
        <f>UX8/UX$19*100</f>
        <v>0</v>
      </c>
      <c r="UZ8" s="39">
        <v>0</v>
      </c>
      <c r="VA8" s="39">
        <f>UV8+UX8</f>
        <v>0</v>
      </c>
      <c r="VB8" s="68">
        <f t="shared" ref="VB8:VB17" si="70">VA8/VA$19*100</f>
        <v>0</v>
      </c>
      <c r="VC8" s="39">
        <v>0</v>
      </c>
      <c r="VD8" s="66">
        <f>VC8/VC$19*100</f>
        <v>0</v>
      </c>
      <c r="VE8" s="39">
        <v>0</v>
      </c>
      <c r="VF8" s="66">
        <f>VE8/VE$19*100</f>
        <v>0</v>
      </c>
      <c r="VG8" s="39">
        <v>0</v>
      </c>
      <c r="VH8" s="39">
        <f>VC8+VE8</f>
        <v>0</v>
      </c>
      <c r="VI8" s="68">
        <f t="shared" ref="VI8:VI17" si="71">VH8/VH$19*100</f>
        <v>0</v>
      </c>
      <c r="VJ8" s="39">
        <v>0</v>
      </c>
      <c r="VK8" s="66">
        <f>VJ8/VJ$19*100</f>
        <v>0</v>
      </c>
      <c r="VL8" s="39">
        <v>0</v>
      </c>
      <c r="VM8" s="66">
        <f>VL8/VL$19*100</f>
        <v>0</v>
      </c>
      <c r="VN8" s="39">
        <v>0</v>
      </c>
      <c r="VO8" s="39">
        <f>VJ8+VL8</f>
        <v>0</v>
      </c>
      <c r="VP8" s="68">
        <f t="shared" ref="VP8:VP17" si="72">VO8/VO$19*100</f>
        <v>0</v>
      </c>
      <c r="VQ8" s="39">
        <v>0</v>
      </c>
      <c r="VR8" s="66">
        <f>VQ8/VQ$19*100</f>
        <v>0</v>
      </c>
      <c r="VS8" s="39">
        <v>0</v>
      </c>
      <c r="VT8" s="66">
        <f>VS8/VS$19*100</f>
        <v>0</v>
      </c>
      <c r="VU8" s="39">
        <v>0</v>
      </c>
      <c r="VV8" s="39">
        <f>VQ8+VS8</f>
        <v>0</v>
      </c>
      <c r="VW8" s="68">
        <f t="shared" ref="VW8:VW17" si="73">VV8/VV$19*100</f>
        <v>0</v>
      </c>
      <c r="VX8" s="39">
        <v>0</v>
      </c>
      <c r="VY8" s="66">
        <f>VX8/VX$19*100</f>
        <v>0</v>
      </c>
      <c r="VZ8" s="39">
        <v>0</v>
      </c>
      <c r="WA8" s="66">
        <f>VZ8/VZ$19*100</f>
        <v>0</v>
      </c>
      <c r="WB8" s="39">
        <v>0</v>
      </c>
      <c r="WC8" s="39">
        <f>VX8+VZ8</f>
        <v>0</v>
      </c>
      <c r="WD8" s="68">
        <f t="shared" ref="WD8:WD17" si="74">WC8/WC$19*100</f>
        <v>0</v>
      </c>
      <c r="WE8" s="39">
        <v>0</v>
      </c>
      <c r="WF8" s="66">
        <f>WE8/WE$19*100</f>
        <v>0</v>
      </c>
      <c r="WG8" s="39">
        <v>0</v>
      </c>
      <c r="WH8" s="66">
        <f>WG8/WG$19*100</f>
        <v>0</v>
      </c>
      <c r="WI8" s="39">
        <v>0</v>
      </c>
      <c r="WJ8" s="39">
        <f>WE8+WG8</f>
        <v>0</v>
      </c>
      <c r="WK8" s="68">
        <f t="shared" ref="WK8:WK17" si="75">WJ8/WJ$19*100</f>
        <v>0</v>
      </c>
      <c r="WL8" s="65"/>
      <c r="WM8" s="66"/>
      <c r="WN8" s="136"/>
      <c r="WO8" s="66"/>
      <c r="WP8" s="39">
        <v>0</v>
      </c>
      <c r="WQ8" s="39">
        <v>0</v>
      </c>
      <c r="WR8" s="68">
        <f t="shared" ref="WR8:WR17" si="76">WQ8/WQ$19*100</f>
        <v>0</v>
      </c>
      <c r="WS8" s="65"/>
      <c r="WT8" s="66"/>
      <c r="WU8" s="136"/>
      <c r="WV8" s="66"/>
      <c r="WW8" s="39">
        <v>0</v>
      </c>
      <c r="WX8" s="39">
        <v>0</v>
      </c>
      <c r="WY8" s="68">
        <f t="shared" ref="WY8:WY17" si="77">WX8/WX$19*100</f>
        <v>0</v>
      </c>
      <c r="WZ8" s="65"/>
      <c r="XA8" s="66"/>
      <c r="XB8" s="136"/>
      <c r="XC8" s="66"/>
      <c r="XD8" s="39">
        <v>0</v>
      </c>
      <c r="XE8" s="39">
        <v>0</v>
      </c>
      <c r="XF8" s="68">
        <f t="shared" ref="XF8:XF17" si="78">XE8/XE$19*100</f>
        <v>0</v>
      </c>
      <c r="XG8" s="65"/>
      <c r="XH8" s="66"/>
      <c r="XI8" s="136"/>
      <c r="XJ8" s="66"/>
      <c r="XK8" s="39">
        <v>0</v>
      </c>
      <c r="XL8" s="39">
        <v>0</v>
      </c>
      <c r="XM8" s="68">
        <f t="shared" ref="XM8:XM17" si="79">XL8/XL$19*100</f>
        <v>0</v>
      </c>
      <c r="XN8" s="65"/>
      <c r="XO8" s="66"/>
      <c r="XP8" s="136"/>
      <c r="XQ8" s="66"/>
      <c r="XR8" s="39">
        <v>0</v>
      </c>
      <c r="XS8" s="39">
        <v>0</v>
      </c>
      <c r="XT8" s="68">
        <f t="shared" ref="XT8:XT17" si="80">XS8/XS$19*100</f>
        <v>0</v>
      </c>
      <c r="XU8" s="65"/>
      <c r="XV8" s="66"/>
      <c r="XW8" s="136"/>
      <c r="XX8" s="66"/>
      <c r="XY8" s="39">
        <v>0</v>
      </c>
      <c r="XZ8" s="39">
        <v>0</v>
      </c>
      <c r="YA8" s="68">
        <f t="shared" ref="YA8:YA17" si="81">XZ8/XZ$19*100</f>
        <v>0</v>
      </c>
      <c r="YB8" s="65"/>
      <c r="YC8" s="66"/>
      <c r="YD8" s="136"/>
      <c r="YE8" s="66"/>
      <c r="YF8" s="39">
        <v>0</v>
      </c>
      <c r="YG8" s="39">
        <v>0</v>
      </c>
      <c r="YH8" s="68">
        <f t="shared" ref="YH8:YH17" si="82">YG8/YG$19*100</f>
        <v>0</v>
      </c>
      <c r="YI8" s="65"/>
      <c r="YJ8" s="66"/>
      <c r="YK8" s="136"/>
      <c r="YL8" s="66"/>
      <c r="YM8" s="39">
        <v>0</v>
      </c>
      <c r="YN8" s="39">
        <v>0</v>
      </c>
      <c r="YO8" s="68">
        <f t="shared" ref="YO8:YO17" si="83">YN8/YN$19*100</f>
        <v>0</v>
      </c>
      <c r="YP8" s="65"/>
      <c r="YQ8" s="66"/>
      <c r="YR8" s="136"/>
      <c r="YS8" s="66"/>
      <c r="YT8" s="39">
        <v>0</v>
      </c>
      <c r="YU8" s="39">
        <v>0</v>
      </c>
      <c r="YV8" s="68">
        <f t="shared" ref="YV8:YV17" si="84">YU8/YU$19*100</f>
        <v>0</v>
      </c>
      <c r="YW8" s="65"/>
      <c r="YX8" s="66"/>
      <c r="YY8" s="136"/>
      <c r="YZ8" s="66"/>
      <c r="ZA8" s="39">
        <v>0</v>
      </c>
      <c r="ZB8" s="39">
        <v>0</v>
      </c>
      <c r="ZC8" s="68">
        <f t="shared" ref="ZC8:ZC17" si="85">ZB8/ZB$19*100</f>
        <v>0</v>
      </c>
      <c r="ZD8" s="65"/>
      <c r="ZE8" s="66"/>
      <c r="ZF8" s="136"/>
      <c r="ZG8" s="66"/>
      <c r="ZH8" s="39">
        <v>0</v>
      </c>
      <c r="ZI8" s="39">
        <v>0</v>
      </c>
      <c r="ZJ8" s="68">
        <f t="shared" ref="ZJ8:ZJ17" si="86">ZI8/ZI$19*100</f>
        <v>0</v>
      </c>
      <c r="ZK8" s="65"/>
      <c r="ZL8" s="66"/>
      <c r="ZM8" s="136"/>
      <c r="ZN8" s="66"/>
      <c r="ZO8" s="39">
        <v>0</v>
      </c>
      <c r="ZP8" s="39">
        <v>0</v>
      </c>
      <c r="ZQ8" s="68">
        <f t="shared" ref="ZQ8:ZQ17" si="87">ZP8/ZP$19*100</f>
        <v>0</v>
      </c>
      <c r="ZR8" s="65"/>
      <c r="ZS8" s="66"/>
      <c r="ZT8" s="136"/>
      <c r="ZU8" s="66"/>
      <c r="ZV8" s="39">
        <v>0</v>
      </c>
      <c r="ZW8" s="39">
        <v>0</v>
      </c>
      <c r="ZX8" s="68">
        <f t="shared" ref="ZX8:ZX17" si="88">ZW8/ZW$19*100</f>
        <v>0</v>
      </c>
      <c r="ZY8" s="65"/>
      <c r="ZZ8" s="66"/>
      <c r="AAA8" s="136"/>
      <c r="AAB8" s="66"/>
      <c r="AAC8" s="39">
        <v>0</v>
      </c>
      <c r="AAD8" s="39">
        <v>0</v>
      </c>
      <c r="AAE8" s="68">
        <f t="shared" ref="AAE8:AAE17" si="89">AAD8/AAD$19*100</f>
        <v>0</v>
      </c>
      <c r="AAF8" s="65"/>
      <c r="AAG8" s="66"/>
      <c r="AAH8" s="136"/>
      <c r="AAI8" s="66"/>
      <c r="AAJ8" s="39">
        <v>0</v>
      </c>
      <c r="AAK8" s="39">
        <v>0</v>
      </c>
      <c r="AAL8" s="68">
        <f t="shared" ref="AAL8:AAL17" si="90">AAK8/AAK$19*100</f>
        <v>0</v>
      </c>
      <c r="AAM8" s="65"/>
      <c r="AAN8" s="66"/>
      <c r="AAO8" s="136"/>
      <c r="AAP8" s="66"/>
      <c r="AAQ8" s="39">
        <v>0</v>
      </c>
      <c r="AAR8" s="39">
        <v>0</v>
      </c>
      <c r="AAS8" s="68">
        <f t="shared" ref="AAS8:AAS17" si="91">AAR8/AAR$19*100</f>
        <v>0</v>
      </c>
      <c r="AAT8" s="65"/>
      <c r="AAU8" s="66"/>
      <c r="AAV8" s="136"/>
      <c r="AAW8" s="66"/>
      <c r="AAX8" s="39">
        <v>0</v>
      </c>
      <c r="AAY8" s="39">
        <v>0</v>
      </c>
      <c r="AAZ8" s="68">
        <f t="shared" ref="AAZ8:AAZ17" si="92">AAY8/AAY$19*100</f>
        <v>0</v>
      </c>
      <c r="ABA8" s="65"/>
      <c r="ABB8" s="66"/>
      <c r="ABC8" s="136"/>
      <c r="ABD8" s="66"/>
      <c r="ABE8" s="39">
        <v>0</v>
      </c>
      <c r="ABF8" s="39">
        <v>0</v>
      </c>
      <c r="ABG8" s="68">
        <f t="shared" ref="ABG8:ABG17" si="93">ABF8/ABF$19*100</f>
        <v>0</v>
      </c>
      <c r="ABH8" s="65"/>
      <c r="ABI8" s="66"/>
      <c r="ABJ8" s="136"/>
      <c r="ABK8" s="66"/>
      <c r="ABL8" s="39">
        <v>0</v>
      </c>
      <c r="ABM8" s="39">
        <v>0</v>
      </c>
      <c r="ABN8" s="68">
        <f t="shared" ref="ABN8:ABN17" si="94">ABM8/ABM$19*100</f>
        <v>0</v>
      </c>
      <c r="ABO8" s="65"/>
      <c r="ABP8" s="66"/>
      <c r="ABQ8" s="136"/>
      <c r="ABR8" s="66"/>
      <c r="ABS8" s="39">
        <v>0</v>
      </c>
      <c r="ABT8" s="39">
        <v>0</v>
      </c>
      <c r="ABU8" s="68">
        <f t="shared" ref="ABU8:ABU17" si="95">ABT8/ABT$19*100</f>
        <v>0</v>
      </c>
      <c r="ABV8" s="65"/>
      <c r="ABW8" s="66"/>
      <c r="ABX8" s="136"/>
      <c r="ABY8" s="66"/>
      <c r="ABZ8" s="39">
        <v>0</v>
      </c>
      <c r="ACA8" s="39">
        <v>0</v>
      </c>
      <c r="ACB8" s="68">
        <f t="shared" ref="ACB8:ACB17" si="96">ACA8/ACA$19*100</f>
        <v>0</v>
      </c>
      <c r="ACC8" s="65"/>
      <c r="ACD8" s="66"/>
      <c r="ACE8" s="136"/>
      <c r="ACF8" s="66"/>
      <c r="ACG8" s="39">
        <v>0</v>
      </c>
      <c r="ACH8" s="39">
        <v>0</v>
      </c>
      <c r="ACI8" s="68">
        <f t="shared" ref="ACI8:ACI17" si="97">ACH8/ACH$19*100</f>
        <v>0</v>
      </c>
      <c r="ACJ8" s="65"/>
      <c r="ACK8" s="66"/>
      <c r="ACL8" s="136"/>
      <c r="ACM8" s="66"/>
      <c r="ACN8" s="39">
        <v>0</v>
      </c>
      <c r="ACO8" s="39">
        <v>0</v>
      </c>
      <c r="ACP8" s="68">
        <f t="shared" ref="ACP8:ACP17" si="98">ACO8/ACO$19*100</f>
        <v>0</v>
      </c>
      <c r="ACQ8" s="65"/>
      <c r="ACR8" s="66"/>
      <c r="ACS8" s="136"/>
      <c r="ACT8" s="66"/>
      <c r="ACU8" s="39">
        <v>0</v>
      </c>
      <c r="ACV8" s="39">
        <v>0</v>
      </c>
      <c r="ACW8" s="68">
        <f t="shared" ref="ACW8:ACW17" si="99">ACV8/ACV$19*100</f>
        <v>0</v>
      </c>
      <c r="ACX8" s="65"/>
      <c r="ACY8" s="66"/>
      <c r="ACZ8" s="136"/>
      <c r="ADA8" s="66"/>
      <c r="ADB8" s="39">
        <v>0</v>
      </c>
      <c r="ADC8" s="39">
        <v>0</v>
      </c>
      <c r="ADD8" s="68">
        <f t="shared" ref="ADD8:ADD17" si="100">ADC8/ADC$19*100</f>
        <v>0</v>
      </c>
      <c r="ADE8" s="65"/>
      <c r="ADF8" s="66"/>
      <c r="ADG8" s="136"/>
      <c r="ADH8" s="66"/>
      <c r="ADI8" s="39">
        <v>0</v>
      </c>
      <c r="ADJ8" s="39">
        <v>0</v>
      </c>
      <c r="ADK8" s="68">
        <f t="shared" ref="ADK8:ADK17" si="101">ADJ8/ADJ$19*100</f>
        <v>0</v>
      </c>
      <c r="ADL8" s="65"/>
      <c r="ADM8" s="66"/>
      <c r="ADN8" s="136"/>
      <c r="ADO8" s="66"/>
      <c r="ADP8" s="39">
        <v>0</v>
      </c>
      <c r="ADQ8" s="39">
        <v>0</v>
      </c>
      <c r="ADR8" s="68">
        <f t="shared" ref="ADR8:ADR17" si="102">ADQ8/ADQ$19*100</f>
        <v>0</v>
      </c>
      <c r="ADS8" s="65"/>
      <c r="ADT8" s="66"/>
      <c r="ADU8" s="136"/>
      <c r="ADV8" s="66"/>
      <c r="ADW8" s="39">
        <v>0</v>
      </c>
      <c r="ADX8" s="39">
        <v>0</v>
      </c>
      <c r="ADY8" s="68">
        <f t="shared" ref="ADY8:ADY17" si="103">ADX8/ADX$19*100</f>
        <v>0</v>
      </c>
      <c r="ADZ8" s="65"/>
      <c r="AEA8" s="66"/>
      <c r="AEB8" s="136"/>
      <c r="AEC8" s="66"/>
      <c r="AED8" s="39">
        <v>0</v>
      </c>
      <c r="AEE8" s="39">
        <v>0</v>
      </c>
      <c r="AEF8" s="68">
        <f t="shared" ref="AEF8:AEF17" si="104">AEE8/AEE$19*100</f>
        <v>0</v>
      </c>
      <c r="AEG8" s="65"/>
      <c r="AEH8" s="66"/>
      <c r="AEI8" s="136"/>
      <c r="AEJ8" s="66"/>
      <c r="AEK8" s="39">
        <v>0</v>
      </c>
      <c r="AEL8" s="39">
        <v>0</v>
      </c>
      <c r="AEM8" s="68">
        <f t="shared" ref="AEM8:AEM17" si="105">AEL8/AEL$19*100</f>
        <v>0</v>
      </c>
      <c r="AEN8" s="65"/>
      <c r="AEO8" s="66"/>
      <c r="AEP8" s="136"/>
      <c r="AEQ8" s="66"/>
      <c r="AER8" s="39">
        <v>0</v>
      </c>
      <c r="AES8" s="39">
        <v>0</v>
      </c>
      <c r="AET8" s="68">
        <f t="shared" ref="AET8:AET17" si="106">AES8/AES$19*100</f>
        <v>0</v>
      </c>
      <c r="AEU8" s="65"/>
      <c r="AEV8" s="66"/>
      <c r="AEW8" s="136"/>
      <c r="AEX8" s="66"/>
      <c r="AEY8" s="39">
        <v>0</v>
      </c>
      <c r="AEZ8" s="39">
        <v>0</v>
      </c>
      <c r="AFA8" s="68">
        <f t="shared" ref="AFA8:AFA17" si="107">AEZ8/AEZ$19*100</f>
        <v>0</v>
      </c>
      <c r="AFB8" s="65"/>
      <c r="AFC8" s="66"/>
      <c r="AFD8" s="136"/>
      <c r="AFE8" s="66"/>
      <c r="AFF8" s="39">
        <v>0</v>
      </c>
      <c r="AFG8" s="39">
        <v>0</v>
      </c>
      <c r="AFH8" s="68">
        <f t="shared" ref="AFH8:AFH17" si="108">AFG8/AFG$19*100</f>
        <v>0</v>
      </c>
      <c r="AFI8" s="65"/>
      <c r="AFJ8" s="66"/>
      <c r="AFK8" s="136"/>
      <c r="AFL8" s="66"/>
      <c r="AFM8" s="39">
        <v>0</v>
      </c>
      <c r="AFN8" s="39">
        <v>0</v>
      </c>
      <c r="AFO8" s="68">
        <f t="shared" ref="AFO8:AFO17" si="109">AFN8/AFN$19*100</f>
        <v>0</v>
      </c>
      <c r="AFP8" s="65"/>
      <c r="AFQ8" s="66"/>
      <c r="AFR8" s="136"/>
      <c r="AFS8" s="66"/>
      <c r="AFT8" s="39">
        <v>0</v>
      </c>
      <c r="AFU8" s="39">
        <v>0</v>
      </c>
      <c r="AFV8" s="68">
        <f t="shared" ref="AFV8:AFV17" si="110">AFU8/AFU$19*100</f>
        <v>0</v>
      </c>
      <c r="AFW8" s="65"/>
      <c r="AFX8" s="66"/>
      <c r="AFY8" s="136"/>
      <c r="AFZ8" s="66"/>
      <c r="AGA8" s="39">
        <v>0</v>
      </c>
      <c r="AGB8" s="39">
        <v>0</v>
      </c>
      <c r="AGC8" s="68">
        <f t="shared" ref="AGC8:AGC17" si="111">AGB8/AGB$19*100</f>
        <v>0</v>
      </c>
      <c r="AGD8" s="65"/>
      <c r="AGE8" s="66"/>
      <c r="AGF8" s="136"/>
      <c r="AGG8" s="66"/>
      <c r="AGH8" s="39">
        <v>0</v>
      </c>
      <c r="AGI8" s="39">
        <v>0</v>
      </c>
      <c r="AGJ8" s="68">
        <f t="shared" ref="AGJ8:AGJ17" si="112">AGI8/AGI$19*100</f>
        <v>0</v>
      </c>
      <c r="AGK8" s="65"/>
      <c r="AGL8" s="66"/>
      <c r="AGM8" s="136"/>
      <c r="AGN8" s="66"/>
      <c r="AGO8" s="39">
        <v>0</v>
      </c>
      <c r="AGP8" s="39">
        <v>0</v>
      </c>
      <c r="AGQ8" s="68">
        <f t="shared" ref="AGQ8:AGQ17" si="113">AGP8/AGP$19*100</f>
        <v>0</v>
      </c>
      <c r="AGR8" s="65"/>
      <c r="AGS8" s="66"/>
      <c r="AGT8" s="136"/>
      <c r="AGU8" s="66"/>
      <c r="AGV8" s="39">
        <v>0</v>
      </c>
      <c r="AGW8" s="39">
        <v>0</v>
      </c>
      <c r="AGX8" s="68">
        <f t="shared" ref="AGX8:AGX17" si="114">AGW8/AGW$19*100</f>
        <v>0</v>
      </c>
      <c r="AGY8" s="65"/>
      <c r="AGZ8" s="66"/>
      <c r="AHA8" s="136"/>
      <c r="AHB8" s="66"/>
      <c r="AHC8" s="39">
        <v>0</v>
      </c>
      <c r="AHD8" s="39">
        <v>0</v>
      </c>
      <c r="AHE8" s="68">
        <f t="shared" ref="AHE8:AHE17" si="115">AHD8/AHD$19*100</f>
        <v>0</v>
      </c>
      <c r="AHF8" s="65"/>
      <c r="AHG8" s="66"/>
      <c r="AHH8" s="136"/>
      <c r="AHI8" s="66"/>
      <c r="AHJ8" s="39">
        <v>0</v>
      </c>
      <c r="AHK8" s="39">
        <v>0</v>
      </c>
      <c r="AHL8" s="68">
        <f t="shared" ref="AHL8:AHL17" si="116">AHK8/AHK$19*100</f>
        <v>0</v>
      </c>
      <c r="AHM8" s="65"/>
      <c r="AHN8" s="66"/>
      <c r="AHO8" s="136"/>
      <c r="AHP8" s="66"/>
      <c r="AHQ8" s="39">
        <v>0</v>
      </c>
      <c r="AHR8" s="39">
        <v>0</v>
      </c>
      <c r="AHS8" s="68">
        <f t="shared" ref="AHS8:AHS17" si="117">AHR8/AHR$19*100</f>
        <v>0</v>
      </c>
      <c r="AHT8" s="65"/>
      <c r="AHU8" s="66"/>
      <c r="AHV8" s="136"/>
      <c r="AHW8" s="66"/>
      <c r="AHX8" s="39">
        <v>0</v>
      </c>
      <c r="AHY8" s="39">
        <v>0</v>
      </c>
      <c r="AHZ8" s="68">
        <f t="shared" ref="AHZ8:AHZ17" si="118">AHY8/AHY$19*100</f>
        <v>0</v>
      </c>
      <c r="AIA8" s="65"/>
      <c r="AIB8" s="66"/>
      <c r="AIC8" s="136"/>
      <c r="AID8" s="66"/>
      <c r="AIE8" s="39">
        <v>0</v>
      </c>
      <c r="AIF8" s="39">
        <v>0</v>
      </c>
      <c r="AIG8" s="68">
        <f t="shared" ref="AIG8:AIG17" si="119">AIF8/AIF$19*100</f>
        <v>0</v>
      </c>
      <c r="AIH8" s="65"/>
      <c r="AII8" s="66"/>
      <c r="AIJ8" s="136"/>
      <c r="AIK8" s="66"/>
      <c r="AIL8" s="39">
        <v>0</v>
      </c>
      <c r="AIM8" s="39">
        <v>0</v>
      </c>
      <c r="AIN8" s="68">
        <f t="shared" ref="AIN8:AIN17" si="120">AIM8/AIM$19*100</f>
        <v>0</v>
      </c>
      <c r="AIO8" s="65"/>
      <c r="AIP8" s="66"/>
      <c r="AIQ8" s="136"/>
      <c r="AIR8" s="66"/>
      <c r="AIS8" s="39">
        <v>0</v>
      </c>
      <c r="AIT8" s="39">
        <v>0</v>
      </c>
      <c r="AIU8" s="68">
        <f t="shared" ref="AIU8:AIU17" si="121">AIT8/AIT$19*100</f>
        <v>0</v>
      </c>
      <c r="AIV8" s="65"/>
      <c r="AIW8" s="66"/>
      <c r="AIX8" s="136"/>
      <c r="AIY8" s="66"/>
      <c r="AIZ8" s="39">
        <v>0</v>
      </c>
      <c r="AJA8" s="39">
        <v>0</v>
      </c>
      <c r="AJB8" s="68">
        <f t="shared" ref="AJB8:AJB17" si="122">AJA8/AJA$19*100</f>
        <v>0</v>
      </c>
      <c r="AJC8" s="65"/>
      <c r="AJD8" s="66"/>
      <c r="AJE8" s="136"/>
      <c r="AJF8" s="66"/>
      <c r="AJG8" s="39">
        <v>0</v>
      </c>
      <c r="AJH8" s="39">
        <v>0</v>
      </c>
      <c r="AJI8" s="68">
        <f t="shared" ref="AJI8:AJI17" si="123">AJH8/AJH$19*100</f>
        <v>0</v>
      </c>
      <c r="AJJ8" s="65"/>
      <c r="AJK8" s="66"/>
      <c r="AJL8" s="136"/>
      <c r="AJM8" s="66"/>
      <c r="AJN8" s="39">
        <v>0</v>
      </c>
      <c r="AJO8" s="39">
        <v>0</v>
      </c>
      <c r="AJP8" s="68">
        <f t="shared" ref="AJP8:AJP17" si="124">AJO8/AJO$19*100</f>
        <v>0</v>
      </c>
      <c r="AJQ8" s="65"/>
      <c r="AJR8" s="66"/>
      <c r="AJS8" s="136"/>
      <c r="AJT8" s="66"/>
      <c r="AJU8" s="39">
        <v>0</v>
      </c>
      <c r="AJV8" s="39">
        <v>0</v>
      </c>
      <c r="AJW8" s="68">
        <f t="shared" ref="AJW8:AJW17" si="125">AJV8/AJV$19*100</f>
        <v>0</v>
      </c>
      <c r="AJX8" s="65"/>
      <c r="AJY8" s="66"/>
      <c r="AJZ8" s="136"/>
      <c r="AKA8" s="66"/>
      <c r="AKB8" s="39">
        <v>0</v>
      </c>
      <c r="AKC8" s="39">
        <v>0</v>
      </c>
      <c r="AKD8" s="68">
        <f t="shared" ref="AKD8:AKD17" si="126">AKC8/AKC$19*100</f>
        <v>0</v>
      </c>
      <c r="AKE8" s="65"/>
      <c r="AKF8" s="66"/>
      <c r="AKG8" s="136"/>
      <c r="AKH8" s="66"/>
      <c r="AKI8" s="39">
        <v>0</v>
      </c>
      <c r="AKJ8" s="39">
        <v>0</v>
      </c>
      <c r="AKK8" s="68">
        <f t="shared" ref="AKK8:AKK17" si="127">AKJ8/AKJ$19*100</f>
        <v>0</v>
      </c>
      <c r="AKL8" s="65"/>
      <c r="AKM8" s="66"/>
      <c r="AKN8" s="136"/>
      <c r="AKO8" s="66"/>
      <c r="AKP8" s="39">
        <v>0</v>
      </c>
      <c r="AKQ8" s="39">
        <v>0</v>
      </c>
      <c r="AKR8" s="68">
        <f t="shared" ref="AKR8:AKR17" si="128">AKQ8/AKQ$19*100</f>
        <v>0</v>
      </c>
      <c r="AKS8" s="65"/>
      <c r="AKT8" s="66"/>
      <c r="AKU8" s="136"/>
      <c r="AKV8" s="66"/>
      <c r="AKW8" s="39">
        <v>0</v>
      </c>
      <c r="AKX8" s="39">
        <v>0</v>
      </c>
      <c r="AKY8" s="68">
        <f t="shared" ref="AKY8:AKY17" si="129">AKX8/AKX$19*100</f>
        <v>0</v>
      </c>
      <c r="AKZ8" s="65"/>
      <c r="ALA8" s="66"/>
      <c r="ALB8" s="136"/>
      <c r="ALC8" s="66"/>
      <c r="ALD8" s="39">
        <v>0</v>
      </c>
      <c r="ALE8" s="39">
        <v>0</v>
      </c>
      <c r="ALF8" s="68">
        <f t="shared" ref="ALF8:ALF17" si="130">ALE8/ALE$19*100</f>
        <v>0</v>
      </c>
      <c r="ALG8" s="65"/>
      <c r="ALH8" s="66"/>
      <c r="ALI8" s="136"/>
      <c r="ALJ8" s="66"/>
      <c r="ALK8" s="39">
        <v>0</v>
      </c>
      <c r="ALL8" s="39">
        <v>0</v>
      </c>
      <c r="ALM8" s="68">
        <f t="shared" ref="ALM8:ALM17" si="131">ALL8/ALL$19*100</f>
        <v>0</v>
      </c>
      <c r="ALN8" s="65"/>
      <c r="ALO8" s="66"/>
      <c r="ALP8" s="136"/>
      <c r="ALQ8" s="66"/>
      <c r="ALR8" s="39">
        <v>0</v>
      </c>
      <c r="ALS8" s="39">
        <v>0</v>
      </c>
      <c r="ALT8" s="68">
        <f t="shared" ref="ALT8:ALT17" si="132">ALS8/ALS$19*100</f>
        <v>0</v>
      </c>
      <c r="ALU8" s="65"/>
      <c r="ALV8" s="66"/>
      <c r="ALW8" s="136"/>
      <c r="ALX8" s="66"/>
      <c r="ALY8" s="39">
        <v>0</v>
      </c>
      <c r="ALZ8" s="39">
        <v>0</v>
      </c>
      <c r="AMA8" s="68">
        <f t="shared" ref="AMA8:AMA17" si="133">ALZ8/ALZ$19*100</f>
        <v>0</v>
      </c>
      <c r="AMB8" s="65"/>
      <c r="AMC8" s="66"/>
      <c r="AMD8" s="136"/>
      <c r="AME8" s="66"/>
      <c r="AMF8" s="39">
        <v>0</v>
      </c>
      <c r="AMG8" s="39">
        <v>0</v>
      </c>
      <c r="AMH8" s="68">
        <f t="shared" ref="AMH8:AMH17" si="134">AMG8/AMG$19*100</f>
        <v>0</v>
      </c>
      <c r="AMI8" s="65"/>
      <c r="AMJ8" s="66"/>
      <c r="AMK8" s="136"/>
      <c r="AML8" s="66"/>
      <c r="AMM8" s="39">
        <v>0</v>
      </c>
      <c r="AMN8" s="39">
        <v>0</v>
      </c>
      <c r="AMO8" s="68">
        <f t="shared" ref="AMO8:AMO17" si="135">AMN8/AMN$19*100</f>
        <v>0</v>
      </c>
      <c r="AMP8" s="65"/>
      <c r="AMQ8" s="66"/>
      <c r="AMR8" s="136"/>
      <c r="AMS8" s="66"/>
      <c r="AMT8" s="39">
        <v>0</v>
      </c>
      <c r="AMU8" s="39">
        <v>0</v>
      </c>
      <c r="AMV8" s="68">
        <f t="shared" ref="AMV8:AMV17" si="136">AMU8/AMU$19*100</f>
        <v>0</v>
      </c>
      <c r="AMW8" s="65"/>
      <c r="AMX8" s="66"/>
      <c r="AMY8" s="136"/>
      <c r="AMZ8" s="66"/>
      <c r="ANA8" s="39">
        <v>0</v>
      </c>
      <c r="ANB8" s="39">
        <v>0</v>
      </c>
      <c r="ANC8" s="68">
        <f t="shared" ref="ANC8:ANC17" si="137">ANB8/ANB$19*100</f>
        <v>0</v>
      </c>
      <c r="AND8" s="65"/>
      <c r="ANE8" s="66"/>
      <c r="ANF8" s="136"/>
      <c r="ANG8" s="66"/>
      <c r="ANH8" s="39">
        <v>0</v>
      </c>
      <c r="ANI8" s="39">
        <v>0</v>
      </c>
      <c r="ANJ8" s="68">
        <f t="shared" ref="ANJ8:ANJ17" si="138">ANI8/ANI$19*100</f>
        <v>0</v>
      </c>
      <c r="ANK8" s="65"/>
      <c r="ANL8" s="66"/>
      <c r="ANM8" s="136"/>
      <c r="ANN8" s="66"/>
      <c r="ANO8" s="39">
        <v>0</v>
      </c>
      <c r="ANP8" s="39">
        <v>0</v>
      </c>
      <c r="ANQ8" s="68">
        <f t="shared" ref="ANQ8:ANQ17" si="139">ANP8/ANP$19*100</f>
        <v>0</v>
      </c>
      <c r="ANR8" s="65"/>
      <c r="ANS8" s="66"/>
      <c r="ANT8" s="136"/>
      <c r="ANU8" s="66"/>
      <c r="ANV8" s="39">
        <v>0</v>
      </c>
      <c r="ANW8" s="39">
        <v>0</v>
      </c>
      <c r="ANX8" s="68">
        <f t="shared" ref="ANX8:ANX17" si="140">ANW8/ANW$19*100</f>
        <v>0</v>
      </c>
      <c r="ANY8" s="65"/>
      <c r="ANZ8" s="66"/>
      <c r="AOA8" s="136"/>
      <c r="AOB8" s="66"/>
      <c r="AOC8" s="39">
        <v>0</v>
      </c>
      <c r="AOD8" s="39">
        <v>0</v>
      </c>
      <c r="AOE8" s="68">
        <f t="shared" ref="AOE8:AOE17" si="141">AOD8/AOD$19*100</f>
        <v>0</v>
      </c>
      <c r="AOF8" s="65"/>
      <c r="AOG8" s="66"/>
      <c r="AOH8" s="136"/>
      <c r="AOI8" s="66"/>
      <c r="AOJ8" s="39">
        <v>0</v>
      </c>
      <c r="AOK8" s="39">
        <v>0</v>
      </c>
      <c r="AOL8" s="68">
        <f t="shared" ref="AOL8:AOL17" si="142">AOK8/AOK$19*100</f>
        <v>0</v>
      </c>
      <c r="AOM8" s="65"/>
      <c r="AON8" s="66"/>
      <c r="AOO8" s="136"/>
      <c r="AOP8" s="66"/>
      <c r="AOQ8" s="39">
        <v>0</v>
      </c>
      <c r="AOR8" s="39">
        <v>0</v>
      </c>
      <c r="AOS8" s="68">
        <f t="shared" ref="AOS8:AOS17" si="143">AOR8/AOR$19*100</f>
        <v>0</v>
      </c>
      <c r="AOT8" s="65"/>
      <c r="AOU8" s="66"/>
      <c r="AOV8" s="136"/>
      <c r="AOW8" s="66"/>
      <c r="AOX8" s="39">
        <v>0</v>
      </c>
      <c r="AOY8" s="39">
        <v>0</v>
      </c>
      <c r="AOZ8" s="68">
        <f t="shared" ref="AOZ8:AOZ17" si="144">AOY8/AOY$19*100</f>
        <v>0</v>
      </c>
      <c r="APA8" s="65"/>
      <c r="APB8" s="66"/>
      <c r="APC8" s="136"/>
      <c r="APD8" s="66"/>
      <c r="APE8" s="39">
        <v>0</v>
      </c>
      <c r="APF8" s="39">
        <v>0</v>
      </c>
      <c r="APG8" s="68">
        <f t="shared" ref="APG8:APG17" si="145">APF8/APF$19*100</f>
        <v>0</v>
      </c>
      <c r="APH8" s="65"/>
      <c r="API8" s="66"/>
      <c r="APK8" s="66"/>
      <c r="APL8" s="39">
        <v>0</v>
      </c>
      <c r="APM8" s="39">
        <v>0</v>
      </c>
      <c r="APN8" s="68">
        <f t="shared" ref="APN8:APN17" si="146">APM8/APM$19*100</f>
        <v>0</v>
      </c>
      <c r="APO8" s="65"/>
      <c r="APP8" s="66"/>
      <c r="APR8" s="66"/>
      <c r="APS8" s="39">
        <v>0</v>
      </c>
      <c r="APT8" s="39">
        <v>0</v>
      </c>
      <c r="APU8" s="68">
        <f t="shared" ref="APU8:APU17" si="147">APT8/APT$19*100</f>
        <v>0</v>
      </c>
      <c r="APV8" s="65"/>
      <c r="APW8" s="66"/>
      <c r="APY8" s="66"/>
      <c r="APZ8" s="39">
        <v>0</v>
      </c>
      <c r="AQA8" s="39">
        <v>0</v>
      </c>
      <c r="AQB8" s="68">
        <f t="shared" ref="AQB8:AQB17" si="148">AQA8/AQA$19*100</f>
        <v>0</v>
      </c>
      <c r="AQC8" s="65"/>
      <c r="AQD8" s="66"/>
      <c r="AQF8" s="66"/>
      <c r="AQG8" s="39">
        <v>0</v>
      </c>
      <c r="AQH8" s="39">
        <v>0</v>
      </c>
      <c r="AQI8" s="68">
        <f t="shared" ref="AQI8:AQI17" si="149">AQH8/AQH$19*100</f>
        <v>0</v>
      </c>
      <c r="AQJ8" s="65"/>
      <c r="AQK8" s="66"/>
      <c r="AQM8" s="66"/>
      <c r="AQN8" s="39">
        <v>0</v>
      </c>
      <c r="AQO8" s="39">
        <v>0</v>
      </c>
      <c r="AQP8" s="68">
        <f t="shared" ref="AQP8:AQP17" si="150">AQO8/AQO$19*100</f>
        <v>0</v>
      </c>
      <c r="AQQ8" s="65"/>
      <c r="AQR8" s="66"/>
      <c r="AQT8" s="66"/>
      <c r="AQU8" s="39">
        <v>0</v>
      </c>
      <c r="AQV8" s="39">
        <v>0</v>
      </c>
      <c r="AQW8" s="68">
        <f t="shared" ref="AQW8:AQW17" si="151">AQV8/AQV$19*100</f>
        <v>0</v>
      </c>
      <c r="AQX8" s="65"/>
      <c r="AQY8" s="66"/>
      <c r="ARA8" s="66"/>
      <c r="ARB8" s="39">
        <v>0</v>
      </c>
      <c r="ARC8" s="39">
        <v>0</v>
      </c>
      <c r="ARD8" s="68">
        <f t="shared" ref="ARD8:ARD17" si="152">ARC8/ARC$19*100</f>
        <v>0</v>
      </c>
      <c r="ARE8" s="65"/>
      <c r="ARF8" s="66"/>
      <c r="ARH8" s="66"/>
      <c r="ARI8" s="39">
        <v>0</v>
      </c>
      <c r="ARJ8" s="39">
        <v>0</v>
      </c>
      <c r="ARK8" s="68">
        <f t="shared" ref="ARK8:ARK17" si="153">ARJ8/ARJ$19*100</f>
        <v>0</v>
      </c>
      <c r="ARL8" s="65"/>
      <c r="ARM8" s="66"/>
      <c r="ARO8" s="66"/>
      <c r="ARP8" s="39">
        <v>0</v>
      </c>
      <c r="ARQ8" s="39">
        <v>0</v>
      </c>
      <c r="ARR8" s="68">
        <f t="shared" ref="ARR8:ARR17" si="154">ARQ8/ARQ$19*100</f>
        <v>0</v>
      </c>
      <c r="ARS8" s="65"/>
      <c r="ART8" s="66"/>
      <c r="ARV8" s="66"/>
      <c r="ARW8" s="39">
        <v>0</v>
      </c>
      <c r="ARX8" s="39">
        <v>0</v>
      </c>
      <c r="ARY8" s="68">
        <f t="shared" ref="ARY8:ARY17" si="155">ARX8/ARX$19*100</f>
        <v>0</v>
      </c>
      <c r="ARZ8" s="65"/>
      <c r="ASA8" s="66"/>
      <c r="ASC8" s="66"/>
      <c r="ASD8" s="39">
        <v>0</v>
      </c>
      <c r="ASE8" s="39">
        <v>0</v>
      </c>
      <c r="ASF8" s="68">
        <f t="shared" ref="ASF8:ASF17" si="156">ASE8/ASE$19*100</f>
        <v>0</v>
      </c>
      <c r="ASG8" s="65"/>
      <c r="ASH8" s="66"/>
      <c r="ASJ8" s="66"/>
      <c r="ASK8" s="39">
        <v>0</v>
      </c>
      <c r="ASL8" s="39">
        <v>0</v>
      </c>
      <c r="ASM8" s="68">
        <f t="shared" ref="ASM8:ASM17" si="157">ASL8/ASL$19*100</f>
        <v>0</v>
      </c>
      <c r="ASN8" s="65"/>
      <c r="ASO8" s="66"/>
      <c r="ASQ8" s="66"/>
      <c r="ASR8" s="39">
        <v>0</v>
      </c>
      <c r="ASS8" s="39">
        <v>0</v>
      </c>
      <c r="AST8" s="68">
        <f t="shared" ref="AST8:AST17" si="158">ASS8/ASS$19*100</f>
        <v>0</v>
      </c>
      <c r="ASU8" s="65"/>
      <c r="ASV8" s="66"/>
      <c r="ASX8" s="66"/>
      <c r="ASY8" s="39">
        <v>0</v>
      </c>
      <c r="ASZ8" s="39">
        <v>0</v>
      </c>
      <c r="ATA8" s="68">
        <f t="shared" ref="ATA8:ATA17" si="159">ASZ8/ASZ$19*100</f>
        <v>0</v>
      </c>
      <c r="ATB8" s="65"/>
      <c r="ATC8" s="66"/>
      <c r="ATE8" s="66"/>
      <c r="ATF8" s="39">
        <v>0</v>
      </c>
      <c r="ATG8" s="39">
        <v>0</v>
      </c>
      <c r="ATH8" s="68">
        <f t="shared" ref="ATH8:ATH17" si="160">ATG8/ATG$19*100</f>
        <v>0</v>
      </c>
      <c r="ATI8" s="65"/>
      <c r="ATJ8" s="66"/>
      <c r="ATL8" s="66"/>
      <c r="ATM8" s="39">
        <v>0</v>
      </c>
      <c r="ATN8" s="39">
        <v>0</v>
      </c>
      <c r="ATO8" s="68">
        <f t="shared" ref="ATO8:ATO17" si="161">ATN8/ATN$19*100</f>
        <v>0</v>
      </c>
      <c r="ATP8" s="65"/>
      <c r="ATQ8" s="66"/>
      <c r="ATS8" s="66"/>
      <c r="ATT8" s="39">
        <v>0</v>
      </c>
      <c r="ATU8" s="39">
        <v>0</v>
      </c>
      <c r="ATV8" s="68">
        <f t="shared" ref="ATV8:ATV17" si="162">ATU8/ATU$19*100</f>
        <v>0</v>
      </c>
      <c r="ATW8" s="65"/>
      <c r="ATX8" s="66"/>
      <c r="ATZ8" s="66"/>
      <c r="AUA8" s="39">
        <v>0</v>
      </c>
      <c r="AUB8" s="39">
        <v>0</v>
      </c>
      <c r="AUC8" s="68">
        <f t="shared" ref="AUC8:AUC17" si="163">AUB8/AUB$19*100</f>
        <v>0</v>
      </c>
      <c r="AUD8" s="65"/>
      <c r="AUE8" s="66"/>
      <c r="AUG8" s="66"/>
      <c r="AUH8" s="39">
        <v>0</v>
      </c>
      <c r="AUI8" s="39">
        <v>0</v>
      </c>
      <c r="AUJ8" s="68">
        <f t="shared" ref="AUJ8:AUJ17" si="164">AUI8/AUI$19*100</f>
        <v>0</v>
      </c>
      <c r="AUK8" s="65"/>
      <c r="AUL8" s="66"/>
      <c r="AUN8" s="66"/>
      <c r="AUO8" s="39">
        <v>0</v>
      </c>
      <c r="AUP8" s="39">
        <v>0</v>
      </c>
      <c r="AUQ8" s="68">
        <f t="shared" ref="AUQ8:AUQ17" si="165">AUP8/AUP$19*100</f>
        <v>0</v>
      </c>
      <c r="AUR8" s="65"/>
      <c r="AUS8" s="66"/>
      <c r="AUU8" s="66"/>
      <c r="AUV8" s="39">
        <v>0</v>
      </c>
      <c r="AUW8" s="39">
        <v>0</v>
      </c>
      <c r="AUX8" s="68">
        <f t="shared" ref="AUX8:AUX17" si="166">AUW8/AUW$19*100</f>
        <v>0</v>
      </c>
      <c r="AUY8" s="65"/>
      <c r="AUZ8" s="66"/>
      <c r="AVB8" s="66"/>
      <c r="AVC8" s="39">
        <v>0</v>
      </c>
      <c r="AVD8" s="39">
        <v>0</v>
      </c>
      <c r="AVE8" s="68">
        <f t="shared" ref="AVE8:AVE17" si="167">AVD8/AVD$19*100</f>
        <v>0</v>
      </c>
      <c r="AVF8" s="65"/>
      <c r="AVG8" s="66"/>
      <c r="AVI8" s="66"/>
      <c r="AVJ8" s="39">
        <v>0</v>
      </c>
      <c r="AVK8" s="39">
        <v>0</v>
      </c>
      <c r="AVL8" s="68">
        <f t="shared" ref="AVL8:AVL17" si="168">AVK8/AVK$19*100</f>
        <v>0</v>
      </c>
      <c r="AVM8" s="65"/>
      <c r="AVN8" s="66"/>
      <c r="AVP8" s="66"/>
      <c r="AVQ8" s="39">
        <v>0</v>
      </c>
      <c r="AVR8" s="39">
        <v>0</v>
      </c>
      <c r="AVS8" s="68">
        <f t="shared" ref="AVS8:AVS17" si="169">AVR8/AVR$19*100</f>
        <v>0</v>
      </c>
      <c r="AVT8" s="65"/>
      <c r="AVU8" s="66"/>
      <c r="AVW8" s="66"/>
      <c r="AVX8" s="39">
        <v>0</v>
      </c>
      <c r="AVY8" s="39">
        <v>0</v>
      </c>
      <c r="AVZ8" s="68">
        <f t="shared" ref="AVZ8:AVZ17" si="170">AVY8/AVY$19*100</f>
        <v>0</v>
      </c>
      <c r="AWA8" s="65"/>
      <c r="AWB8" s="66"/>
      <c r="AWD8" s="66"/>
      <c r="AWE8" s="39">
        <v>0</v>
      </c>
      <c r="AWF8" s="39">
        <v>0</v>
      </c>
      <c r="AWG8" s="68">
        <f t="shared" ref="AWG8:AWG17" si="171">AWF8/AWF$19*100</f>
        <v>0</v>
      </c>
      <c r="AWH8" s="65"/>
      <c r="AWI8" s="66"/>
      <c r="AWK8" s="66"/>
      <c r="AWL8" s="39">
        <v>0</v>
      </c>
      <c r="AWM8" s="39">
        <v>0</v>
      </c>
      <c r="AWN8" s="68">
        <f t="shared" ref="AWN8:AWN17" si="172">AWM8/AWM$19*100</f>
        <v>0</v>
      </c>
      <c r="AWO8" s="65"/>
      <c r="AWP8" s="66"/>
      <c r="AWR8" s="66"/>
      <c r="AWS8" s="39">
        <v>0</v>
      </c>
      <c r="AWT8" s="39">
        <v>0</v>
      </c>
      <c r="AWU8" s="68">
        <f t="shared" ref="AWU8:AWU17" si="173">AWT8/AWT$19*100</f>
        <v>0</v>
      </c>
      <c r="AWV8" s="65"/>
      <c r="AWW8" s="66"/>
      <c r="AWY8" s="66"/>
      <c r="AWZ8" s="39">
        <v>0</v>
      </c>
      <c r="AXA8" s="39">
        <v>0</v>
      </c>
      <c r="AXB8" s="68">
        <f t="shared" ref="AXB8:AXB17" si="174">AXA8/AXA$19*100</f>
        <v>0</v>
      </c>
      <c r="AXC8" s="65"/>
      <c r="AXD8" s="66"/>
      <c r="AXF8" s="66"/>
      <c r="AXG8" s="39">
        <v>0</v>
      </c>
      <c r="AXH8" s="39">
        <v>0</v>
      </c>
      <c r="AXI8" s="68">
        <f t="shared" ref="AXI8:AXI17" si="175">AXH8/AXH$19*100</f>
        <v>0</v>
      </c>
      <c r="AXJ8" s="65"/>
      <c r="AXK8" s="66"/>
      <c r="AXM8" s="66"/>
      <c r="AXN8" s="39">
        <v>0</v>
      </c>
      <c r="AXO8" s="39">
        <v>0</v>
      </c>
      <c r="AXP8" s="68">
        <f t="shared" ref="AXP8:AXP17" si="176">AXO8/AXO$19*100</f>
        <v>0</v>
      </c>
      <c r="AXQ8" s="65"/>
      <c r="AXR8" s="66"/>
      <c r="AXT8" s="66"/>
      <c r="AXU8" s="39">
        <v>0</v>
      </c>
      <c r="AXV8" s="39">
        <v>0</v>
      </c>
      <c r="AXW8" s="68">
        <f t="shared" ref="AXW8:AXW17" si="177">AXV8/AXV$19*100</f>
        <v>0</v>
      </c>
      <c r="AXX8" s="65"/>
      <c r="AXY8" s="66"/>
      <c r="AYA8" s="66"/>
      <c r="AYB8" s="39">
        <v>0</v>
      </c>
      <c r="AYC8" s="39">
        <v>0</v>
      </c>
      <c r="AYD8" s="68">
        <f t="shared" ref="AYD8:AYD17" si="178">AYC8/AYC$19*100</f>
        <v>0</v>
      </c>
      <c r="AYE8" s="65"/>
      <c r="AYF8" s="66"/>
      <c r="AYH8" s="66"/>
      <c r="AYI8" s="39">
        <v>0</v>
      </c>
      <c r="AYJ8" s="39">
        <v>0</v>
      </c>
      <c r="AYK8" s="68">
        <f t="shared" ref="AYK8:AYK17" si="179">AYJ8/AYJ$19*100</f>
        <v>0</v>
      </c>
      <c r="AYL8" s="65"/>
      <c r="AYM8" s="66"/>
      <c r="AYO8" s="66"/>
      <c r="AYP8" s="39">
        <v>0</v>
      </c>
      <c r="AYQ8" s="39">
        <v>0</v>
      </c>
      <c r="AYR8" s="68">
        <f t="shared" ref="AYR8:AYR17" si="180">AYQ8/AYQ$19*100</f>
        <v>0</v>
      </c>
      <c r="AYS8" s="65"/>
      <c r="AYT8" s="66"/>
      <c r="AYV8" s="66"/>
      <c r="AYW8" s="39">
        <v>0</v>
      </c>
      <c r="AYX8" s="39">
        <v>0</v>
      </c>
      <c r="AYY8" s="68">
        <f t="shared" ref="AYY8:AYY17" si="181">AYX8/AYX$19*100</f>
        <v>0</v>
      </c>
      <c r="AYZ8" s="65"/>
      <c r="AZA8" s="66"/>
      <c r="AZC8" s="66"/>
      <c r="AZD8" s="39">
        <v>0</v>
      </c>
      <c r="AZE8" s="39">
        <v>0</v>
      </c>
      <c r="AZF8" s="68">
        <f t="shared" ref="AZF8:AZF17" si="182">AZE8/AZE$19*100</f>
        <v>0</v>
      </c>
      <c r="AZG8" s="65"/>
      <c r="AZH8" s="66"/>
      <c r="AZJ8" s="66"/>
      <c r="AZK8" s="39">
        <v>0</v>
      </c>
      <c r="AZL8" s="39">
        <v>0</v>
      </c>
      <c r="AZM8" s="68">
        <f t="shared" ref="AZM8:AZM17" si="183">AZL8/AZL$19*100</f>
        <v>0</v>
      </c>
      <c r="AZN8" s="65"/>
      <c r="AZO8" s="66"/>
      <c r="AZQ8" s="66"/>
      <c r="AZR8" s="39">
        <v>0</v>
      </c>
      <c r="AZS8" s="39">
        <v>0</v>
      </c>
      <c r="AZT8" s="68">
        <f t="shared" ref="AZT8:AZT17" si="184">AZS8/AZS$19*100</f>
        <v>0</v>
      </c>
      <c r="AZU8" s="65"/>
      <c r="AZV8" s="66"/>
      <c r="AZX8" s="66"/>
      <c r="AZY8" s="39">
        <v>0</v>
      </c>
      <c r="AZZ8">
        <v>0</v>
      </c>
      <c r="BAA8" s="68">
        <f t="shared" ref="BAA8:BAA17" si="185">AZZ8/AZZ$19*100</f>
        <v>0</v>
      </c>
      <c r="BAB8" s="65"/>
      <c r="BAC8" s="66"/>
      <c r="BAE8" s="66"/>
      <c r="BAF8" s="39">
        <v>0</v>
      </c>
      <c r="BAG8" s="39">
        <v>0</v>
      </c>
      <c r="BAH8" s="68">
        <f t="shared" ref="BAH8:BAH17" si="186">BAG8/BAG$19*100</f>
        <v>0</v>
      </c>
      <c r="BAI8" s="65"/>
      <c r="BAJ8" s="66"/>
      <c r="BAL8" s="66"/>
      <c r="BAM8" s="39">
        <v>0</v>
      </c>
      <c r="BAN8" s="39">
        <v>0</v>
      </c>
      <c r="BAO8" s="68">
        <f t="shared" ref="BAO8:BAO17" si="187">BAN8/BAN$19*100</f>
        <v>0</v>
      </c>
      <c r="BAP8" s="65"/>
      <c r="BAQ8" s="66"/>
      <c r="BAS8" s="66"/>
      <c r="BAT8" s="39">
        <v>0</v>
      </c>
      <c r="BAU8" s="39">
        <v>0</v>
      </c>
      <c r="BAV8" s="68">
        <f t="shared" ref="BAV8:BAV17" si="188">BAU8/BAU$19*100</f>
        <v>0</v>
      </c>
      <c r="BAW8" s="65"/>
      <c r="BAX8" s="66"/>
      <c r="BAZ8" s="66"/>
      <c r="BBA8" s="39">
        <v>0</v>
      </c>
      <c r="BBB8" s="39">
        <v>0</v>
      </c>
      <c r="BBC8" s="68">
        <f t="shared" ref="BBC8:BBC17" si="189">BBB8/BBB$19*100</f>
        <v>0</v>
      </c>
      <c r="BBD8" s="65"/>
      <c r="BBE8" s="66"/>
      <c r="BBG8" s="66"/>
      <c r="BBH8" s="39">
        <v>0</v>
      </c>
      <c r="BBI8" s="39">
        <v>0</v>
      </c>
      <c r="BBJ8" s="68">
        <f t="shared" ref="BBJ8:BBJ17" si="190">BBI8/BBI$19*100</f>
        <v>0</v>
      </c>
      <c r="BBK8" s="65"/>
      <c r="BBL8" s="66"/>
      <c r="BBN8" s="66"/>
      <c r="BBO8" s="39">
        <v>0</v>
      </c>
      <c r="BBP8" s="39">
        <v>0</v>
      </c>
      <c r="BBQ8" s="68">
        <f t="shared" ref="BBQ8:BBQ17" si="191">BBP8/BBP$19*100</f>
        <v>0</v>
      </c>
      <c r="BBR8" s="65"/>
      <c r="BBS8" s="66"/>
      <c r="BBU8" s="66"/>
      <c r="BBV8" s="39">
        <v>0</v>
      </c>
      <c r="BBW8" s="39">
        <v>0</v>
      </c>
      <c r="BBX8" s="68">
        <f t="shared" ref="BBX8:BBX17" si="192">BBW8/BBW$19*100</f>
        <v>0</v>
      </c>
      <c r="BBY8" s="65"/>
      <c r="BBZ8" s="66"/>
      <c r="BCB8" s="66"/>
      <c r="BCC8" s="39">
        <v>0</v>
      </c>
      <c r="BCD8" s="39">
        <v>0</v>
      </c>
      <c r="BCE8" s="68">
        <f t="shared" ref="BCE8:BCE17" si="193">BCD8/BCD$19*100</f>
        <v>0</v>
      </c>
      <c r="BCF8" s="65"/>
      <c r="BCG8" s="66"/>
      <c r="BCI8" s="66"/>
      <c r="BCJ8" s="39">
        <v>0</v>
      </c>
      <c r="BCK8" s="39">
        <v>0</v>
      </c>
      <c r="BCL8" s="68">
        <f t="shared" ref="BCL8:BCL17" si="194">BCK8/BCK$19*100</f>
        <v>0</v>
      </c>
      <c r="BCM8" s="65"/>
      <c r="BCN8" s="66"/>
      <c r="BCP8" s="66"/>
      <c r="BCQ8" s="39">
        <v>0</v>
      </c>
      <c r="BCR8" s="39">
        <v>0</v>
      </c>
      <c r="BCS8" s="68">
        <f t="shared" ref="BCS8:BCS17" si="195">BCR8/BCR$19*100</f>
        <v>0</v>
      </c>
      <c r="BCT8" s="65"/>
      <c r="BCU8" s="66"/>
      <c r="BCW8" s="66"/>
      <c r="BCX8" s="39">
        <v>0</v>
      </c>
      <c r="BCY8" s="39">
        <v>0</v>
      </c>
      <c r="BCZ8" s="68">
        <f t="shared" ref="BCZ8:BCZ17" si="196">BCY8/BCY$19*100</f>
        <v>0</v>
      </c>
      <c r="BDA8" s="65"/>
      <c r="BDB8" s="66"/>
      <c r="BDD8" s="66"/>
      <c r="BDE8" s="39">
        <v>0</v>
      </c>
      <c r="BDF8" s="39">
        <v>0</v>
      </c>
      <c r="BDG8" s="68">
        <f t="shared" ref="BDG8:BDG17" si="197">BDF8/BDF$19*100</f>
        <v>0</v>
      </c>
      <c r="BDH8" s="65"/>
      <c r="BDI8" s="66"/>
      <c r="BDK8" s="66"/>
      <c r="BDL8" s="39">
        <v>0</v>
      </c>
      <c r="BDM8" s="39">
        <v>0</v>
      </c>
      <c r="BDN8" s="68">
        <f t="shared" ref="BDN8:BDN17" si="198">BDM8/BDM$19*100</f>
        <v>0</v>
      </c>
      <c r="BDO8" s="65"/>
      <c r="BDP8" s="66"/>
      <c r="BDR8" s="66"/>
      <c r="BDS8" s="39">
        <v>0</v>
      </c>
      <c r="BDT8" s="39">
        <v>0</v>
      </c>
      <c r="BDU8" s="68">
        <f t="shared" ref="BDU8:BDU17" si="199">BDT8/BDT$19*100</f>
        <v>0</v>
      </c>
      <c r="BDV8" s="65"/>
      <c r="BDW8" s="66"/>
      <c r="BDY8" s="66"/>
      <c r="BDZ8" s="39">
        <v>0</v>
      </c>
      <c r="BEA8" s="39">
        <v>0</v>
      </c>
      <c r="BEB8" s="68">
        <f t="shared" ref="BEB8:BEB17" si="200">BEA8/BEA$19*100</f>
        <v>0</v>
      </c>
      <c r="BEC8" s="65"/>
      <c r="BED8" s="66"/>
      <c r="BEF8" s="66"/>
      <c r="BEG8" s="39">
        <v>0</v>
      </c>
      <c r="BEH8" s="39">
        <v>0</v>
      </c>
      <c r="BEI8" s="68">
        <f t="shared" ref="BEI8:BEI17" si="201">BEH8/BEH$19*100</f>
        <v>0</v>
      </c>
      <c r="BEJ8" s="65"/>
      <c r="BEK8" s="66"/>
      <c r="BEM8" s="66"/>
      <c r="BEN8" s="39">
        <v>0</v>
      </c>
      <c r="BEO8" s="39">
        <v>0</v>
      </c>
      <c r="BEP8" s="68">
        <f t="shared" ref="BEP8:BEP17" si="202">BEO8/BEO$19*100</f>
        <v>0</v>
      </c>
      <c r="BEQ8" s="65"/>
      <c r="BER8" s="66"/>
      <c r="BET8" s="66"/>
      <c r="BEU8" s="39">
        <v>0</v>
      </c>
      <c r="BEV8" s="39">
        <v>0</v>
      </c>
      <c r="BEW8" s="68">
        <f t="shared" ref="BEW8:BEW17" si="203">BEV8/BEV$19*100</f>
        <v>0</v>
      </c>
      <c r="BEX8" s="65"/>
      <c r="BEY8" s="66"/>
      <c r="BFA8" s="66"/>
      <c r="BFB8" s="39">
        <v>0</v>
      </c>
      <c r="BFC8" s="39">
        <v>0</v>
      </c>
      <c r="BFD8" s="68">
        <f t="shared" ref="BFD8:BFD17" si="204">BFC8/BFC$19*100</f>
        <v>0</v>
      </c>
      <c r="BFE8" s="65"/>
      <c r="BFF8" s="66"/>
      <c r="BFH8" s="66"/>
      <c r="BFI8" s="39">
        <v>0</v>
      </c>
      <c r="BFJ8" s="39">
        <v>0</v>
      </c>
      <c r="BFK8" s="68">
        <f t="shared" ref="BFK8:BFK17" si="205">BFJ8/BFJ$19*100</f>
        <v>0</v>
      </c>
      <c r="BFL8" s="65"/>
      <c r="BFM8" s="66"/>
      <c r="BFO8" s="66"/>
      <c r="BFP8" s="39">
        <v>0</v>
      </c>
      <c r="BFQ8" s="39">
        <v>0</v>
      </c>
      <c r="BFR8" s="68">
        <f t="shared" ref="BFR8:BFR17" si="206">BFQ8/BFQ$19*100</f>
        <v>0</v>
      </c>
      <c r="BFS8" s="65"/>
      <c r="BFT8" s="66"/>
      <c r="BFV8" s="66"/>
      <c r="BFW8" s="39">
        <v>0</v>
      </c>
      <c r="BFX8" s="39">
        <v>0</v>
      </c>
      <c r="BFY8" s="68">
        <f t="shared" ref="BFY8:BFY17" si="207">BFX8/BFX$19*100</f>
        <v>0</v>
      </c>
      <c r="BFZ8" s="65"/>
      <c r="BGA8" s="66"/>
      <c r="BGC8" s="66"/>
      <c r="BGD8" s="39">
        <v>0</v>
      </c>
      <c r="BGE8" s="39">
        <v>0</v>
      </c>
      <c r="BGF8" s="68">
        <f t="shared" ref="BGF8:BGF17" si="208">BGE8/BGE$19*100</f>
        <v>0</v>
      </c>
      <c r="BGG8" s="65"/>
      <c r="BGH8" s="66"/>
      <c r="BGJ8" s="66"/>
      <c r="BGK8" s="39">
        <v>0</v>
      </c>
      <c r="BGL8" s="39">
        <v>0</v>
      </c>
      <c r="BGM8" s="68">
        <f t="shared" ref="BGM8:BGM17" si="209">BGL8/BGL$19*100</f>
        <v>0</v>
      </c>
      <c r="BGN8" s="65"/>
      <c r="BGO8" s="66"/>
      <c r="BGQ8" s="66"/>
      <c r="BGR8" s="39">
        <v>0</v>
      </c>
      <c r="BGS8" s="39">
        <v>0</v>
      </c>
      <c r="BGT8" s="68">
        <f t="shared" ref="BGT8:BGT17" si="210">BGS8/BGS$19*100</f>
        <v>0</v>
      </c>
      <c r="BGU8" s="65"/>
      <c r="BGV8" s="66"/>
      <c r="BGX8" s="66"/>
      <c r="BGY8" s="39">
        <v>0</v>
      </c>
      <c r="BGZ8" s="39">
        <v>0</v>
      </c>
      <c r="BHA8" s="68">
        <f t="shared" ref="BHA8:BHA17" si="211">BGZ8/BGZ$19*100</f>
        <v>0</v>
      </c>
      <c r="BHB8" s="65"/>
      <c r="BHC8" s="66"/>
      <c r="BHE8" s="66"/>
      <c r="BHF8" s="39">
        <v>0</v>
      </c>
      <c r="BHG8" s="39">
        <v>0</v>
      </c>
      <c r="BHH8" s="68">
        <f t="shared" ref="BHH8:BHH17" si="212">BHG8/BHG$19*100</f>
        <v>0</v>
      </c>
      <c r="BHI8" s="65"/>
      <c r="BHJ8" s="66"/>
      <c r="BHL8" s="66"/>
      <c r="BHM8" s="39">
        <v>0</v>
      </c>
      <c r="BHN8" s="39">
        <v>0</v>
      </c>
      <c r="BHO8" s="68">
        <f t="shared" ref="BHO8:BHO17" si="213">BHN8/BHN$19*100</f>
        <v>0</v>
      </c>
      <c r="BHP8" s="65"/>
      <c r="BHQ8" s="66"/>
      <c r="BHS8" s="66"/>
      <c r="BHT8" s="39">
        <v>0</v>
      </c>
      <c r="BHU8" s="39">
        <v>0</v>
      </c>
      <c r="BHV8" s="68">
        <f t="shared" ref="BHV8:BHV17" si="214">BHU8/BHU$19*100</f>
        <v>0</v>
      </c>
      <c r="BHW8" s="65"/>
      <c r="BHX8" s="66"/>
      <c r="BHZ8" s="66"/>
      <c r="BIA8" s="39">
        <v>0</v>
      </c>
      <c r="BIB8" s="39">
        <v>0</v>
      </c>
      <c r="BIC8" s="68">
        <f t="shared" ref="BIC8:BIC17" si="215">BIB8/BIB$19*100</f>
        <v>0</v>
      </c>
      <c r="BID8" s="65"/>
      <c r="BIE8" s="66"/>
      <c r="BIG8" s="66"/>
      <c r="BIH8" s="39">
        <v>0</v>
      </c>
      <c r="BII8" s="39">
        <v>0</v>
      </c>
      <c r="BIJ8" s="68">
        <f t="shared" ref="BIJ8:BIJ17" si="216">BII8/BII$19*100</f>
        <v>0</v>
      </c>
      <c r="BIK8" s="65"/>
      <c r="BIL8" s="66"/>
      <c r="BIN8" s="66"/>
      <c r="BIO8" s="39">
        <v>0</v>
      </c>
      <c r="BIP8" s="39">
        <v>0</v>
      </c>
      <c r="BIQ8" s="68">
        <f t="shared" ref="BIQ8:BIQ17" si="217">BIP8/BIP$19*100</f>
        <v>0</v>
      </c>
      <c r="BIR8" s="65"/>
      <c r="BIS8" s="66"/>
      <c r="BIU8" s="66"/>
      <c r="BIV8" s="39">
        <v>0</v>
      </c>
      <c r="BIW8" s="39">
        <v>0</v>
      </c>
      <c r="BIX8" s="68">
        <f t="shared" ref="BIX8:BIX17" si="218">BIW8/BIW$19*100</f>
        <v>0</v>
      </c>
      <c r="BIY8" s="65"/>
      <c r="BIZ8" s="66"/>
      <c r="BJB8" s="66"/>
      <c r="BJC8" s="39">
        <v>0</v>
      </c>
      <c r="BJD8" s="39">
        <v>0</v>
      </c>
      <c r="BJE8" s="68">
        <f t="shared" ref="BJE8:BJE17" si="219">BJD8/BJD$19*100</f>
        <v>0</v>
      </c>
      <c r="BJF8" s="65"/>
      <c r="BJG8" s="66"/>
      <c r="BJI8" s="66"/>
      <c r="BJJ8" s="39">
        <v>0</v>
      </c>
      <c r="BJK8" s="39">
        <v>0</v>
      </c>
      <c r="BJL8" s="68">
        <f t="shared" ref="BJL8:BJL17" si="220">BJK8/BJK$19*100</f>
        <v>0</v>
      </c>
      <c r="BJM8" s="65"/>
      <c r="BJN8" s="66"/>
      <c r="BJP8" s="66"/>
      <c r="BJQ8" s="39">
        <v>0</v>
      </c>
      <c r="BJR8" s="39">
        <v>0</v>
      </c>
      <c r="BJS8" s="68">
        <f t="shared" ref="BJS8:BJS17" si="221">BJR8/BJR$19*100</f>
        <v>0</v>
      </c>
      <c r="BJT8" s="65"/>
      <c r="BJU8" s="66"/>
      <c r="BJW8" s="66"/>
      <c r="BJX8" s="39">
        <v>0</v>
      </c>
      <c r="BJY8" s="39">
        <v>0</v>
      </c>
      <c r="BJZ8" s="68">
        <f t="shared" ref="BJZ8:BJZ17" si="222">BJY8/BJY$19*100</f>
        <v>0</v>
      </c>
      <c r="BKA8" s="65"/>
      <c r="BKB8" s="66"/>
      <c r="BKD8" s="66"/>
      <c r="BKE8" s="39">
        <v>0</v>
      </c>
      <c r="BKF8" s="39">
        <v>0</v>
      </c>
      <c r="BKG8" s="68">
        <f t="shared" ref="BKG8:BKG17" si="223">BKF8/BKF$19*100</f>
        <v>0</v>
      </c>
      <c r="BKH8" s="65"/>
      <c r="BKI8" s="66"/>
      <c r="BKK8" s="66"/>
      <c r="BKL8" s="39">
        <v>0</v>
      </c>
      <c r="BKM8" s="39">
        <v>0</v>
      </c>
      <c r="BKN8" s="68">
        <f t="shared" ref="BKN8:BKN17" si="224">BKM8/BKM$19*100</f>
        <v>0</v>
      </c>
      <c r="BKO8" s="65"/>
      <c r="BKP8" s="66"/>
      <c r="BKR8" s="66"/>
      <c r="BKS8" s="39">
        <v>0</v>
      </c>
      <c r="BKT8" s="39">
        <v>0</v>
      </c>
      <c r="BKU8" s="68">
        <f t="shared" ref="BKU8:BKU17" si="225">BKT8/BKT$19*100</f>
        <v>0</v>
      </c>
      <c r="BKV8" s="65"/>
      <c r="BKW8" s="66"/>
      <c r="BKY8" s="66"/>
      <c r="BKZ8" s="39">
        <v>0</v>
      </c>
      <c r="BLA8" s="39">
        <v>0</v>
      </c>
      <c r="BLB8" s="68">
        <f t="shared" ref="BLB8:BLB17" si="226">BLA8/BLA$19*100</f>
        <v>0</v>
      </c>
      <c r="BLC8" s="65"/>
      <c r="BLD8" s="66"/>
      <c r="BLF8" s="66"/>
      <c r="BLG8" s="39">
        <v>0</v>
      </c>
      <c r="BLH8" s="39">
        <v>0</v>
      </c>
      <c r="BLI8" s="68">
        <f t="shared" ref="BLI8:BLI17" si="227">BLH8/BLH$19*100</f>
        <v>0</v>
      </c>
      <c r="BLJ8" s="65"/>
      <c r="BLK8" s="66"/>
      <c r="BLM8" s="66"/>
      <c r="BLN8" s="39">
        <v>0</v>
      </c>
      <c r="BLO8" s="39">
        <v>0</v>
      </c>
      <c r="BLP8" s="68">
        <f t="shared" ref="BLP8:BLP17" si="228">BLO8/BLO$19*100</f>
        <v>0</v>
      </c>
      <c r="BLQ8" s="65"/>
      <c r="BLR8" s="66"/>
      <c r="BLT8" s="66"/>
      <c r="BLU8" s="39">
        <v>0</v>
      </c>
      <c r="BLV8" s="39">
        <v>0</v>
      </c>
      <c r="BLW8" s="68">
        <f t="shared" ref="BLW8:BLW17" si="229">BLV8/BLV$19*100</f>
        <v>0</v>
      </c>
      <c r="BLX8" s="65"/>
      <c r="BLY8" s="66"/>
      <c r="BMA8" s="66"/>
      <c r="BMB8" s="39">
        <v>0</v>
      </c>
      <c r="BMC8" s="39">
        <v>0</v>
      </c>
      <c r="BMD8" s="68">
        <f t="shared" ref="BMD8:BMD17" si="230">BMC8/BMC$19*100</f>
        <v>0</v>
      </c>
      <c r="BME8" s="65"/>
      <c r="BMF8" s="66"/>
      <c r="BMH8" s="66"/>
      <c r="BMI8" s="39">
        <v>0</v>
      </c>
      <c r="BMJ8" s="39">
        <v>0</v>
      </c>
      <c r="BMK8" s="68">
        <f t="shared" ref="BMK8:BMK17" si="231">BMJ8/BMJ$19*100</f>
        <v>0</v>
      </c>
      <c r="BML8" s="65"/>
      <c r="BMM8" s="66"/>
      <c r="BMO8" s="66"/>
      <c r="BMP8" s="39">
        <v>0</v>
      </c>
      <c r="BMQ8" s="39">
        <v>0</v>
      </c>
      <c r="BMR8" s="68">
        <f t="shared" ref="BMR8:BMR17" si="232">BMQ8/BMQ$19*100</f>
        <v>0</v>
      </c>
      <c r="BMS8" s="65"/>
      <c r="BMT8" s="66"/>
      <c r="BMV8" s="66"/>
      <c r="BMW8" s="39">
        <v>0</v>
      </c>
      <c r="BMX8" s="39">
        <v>0</v>
      </c>
      <c r="BMY8" s="68">
        <f t="shared" ref="BMY8:BMY17" si="233">BMX8/BMX$19*100</f>
        <v>0</v>
      </c>
      <c r="BMZ8" s="65"/>
      <c r="BNA8" s="66"/>
      <c r="BNC8" s="66"/>
      <c r="BND8" s="39">
        <v>0</v>
      </c>
      <c r="BNE8" s="39">
        <v>0</v>
      </c>
      <c r="BNF8" s="68">
        <f t="shared" ref="BNF8:BNF17" si="234">BNE8/BNE$19*100</f>
        <v>0</v>
      </c>
      <c r="BNG8" s="65"/>
      <c r="BNH8" s="66"/>
      <c r="BNJ8" s="66"/>
      <c r="BNK8" s="39">
        <v>0</v>
      </c>
      <c r="BNL8" s="39">
        <v>0</v>
      </c>
      <c r="BNM8" s="68">
        <f t="shared" ref="BNM8:BNM17" si="235">BNL8/BNL$19*100</f>
        <v>0</v>
      </c>
      <c r="BNN8" s="65"/>
      <c r="BNO8" s="66"/>
      <c r="BNQ8" s="66"/>
      <c r="BNR8" s="39">
        <v>0</v>
      </c>
      <c r="BNS8" s="39">
        <v>0</v>
      </c>
      <c r="BNT8" s="68">
        <f t="shared" ref="BNT8:BNT17" si="236">BNS8/BNS$19*100</f>
        <v>0</v>
      </c>
      <c r="BNU8" s="65"/>
      <c r="BNV8" s="66"/>
      <c r="BNX8" s="66"/>
      <c r="BNY8" s="39">
        <v>0</v>
      </c>
      <c r="BNZ8" s="39">
        <v>0</v>
      </c>
      <c r="BOA8" s="68">
        <f t="shared" ref="BOA8:BOA17" si="237">BNZ8/BNZ$19*100</f>
        <v>0</v>
      </c>
      <c r="BOB8" s="65"/>
      <c r="BOC8" s="66"/>
      <c r="BOE8" s="66"/>
      <c r="BOF8" s="39">
        <v>0</v>
      </c>
      <c r="BOG8" s="39">
        <v>0</v>
      </c>
      <c r="BOH8" s="68">
        <f t="shared" ref="BOH8:BOH17" si="238">BOG8/BOG$19*100</f>
        <v>0</v>
      </c>
      <c r="BOI8" s="65"/>
      <c r="BOJ8" s="66"/>
      <c r="BOL8" s="66"/>
      <c r="BOM8" s="39">
        <v>0</v>
      </c>
      <c r="BON8" s="39">
        <v>0</v>
      </c>
      <c r="BOO8" s="68">
        <f t="shared" ref="BOO8:BOO17" si="239">BON8/BON$19*100</f>
        <v>0</v>
      </c>
      <c r="BOP8" s="65"/>
      <c r="BOQ8" s="66"/>
      <c r="BOS8" s="66"/>
      <c r="BOT8" s="39">
        <v>0</v>
      </c>
      <c r="BOU8" s="39">
        <v>0</v>
      </c>
      <c r="BOV8" s="68">
        <f t="shared" ref="BOV8:BOV17" si="240">BOU8/BOU$19*100</f>
        <v>0</v>
      </c>
      <c r="BOW8" s="65"/>
      <c r="BOX8" s="66"/>
      <c r="BOZ8" s="66"/>
      <c r="BPA8" s="39">
        <v>0</v>
      </c>
      <c r="BPB8" s="39">
        <v>0</v>
      </c>
      <c r="BPC8" s="68">
        <f t="shared" ref="BPC8:BPC17" si="241">BPB8/BPB$19*100</f>
        <v>0</v>
      </c>
      <c r="BPD8" s="65"/>
      <c r="BPE8" s="66"/>
      <c r="BPG8" s="66"/>
      <c r="BPH8" s="39">
        <v>0</v>
      </c>
      <c r="BPI8" s="39">
        <v>0</v>
      </c>
      <c r="BPJ8" s="68">
        <f t="shared" ref="BPJ8:BPJ17" si="242">BPI8/BPI$19*100</f>
        <v>0</v>
      </c>
      <c r="BPK8" s="65"/>
      <c r="BPL8" s="66"/>
      <c r="BPN8" s="66"/>
      <c r="BPO8" s="39">
        <v>0</v>
      </c>
      <c r="BPP8" s="39">
        <v>0</v>
      </c>
      <c r="BPQ8" s="68">
        <f t="shared" ref="BPQ8:BPQ17" si="243">BPP8/BPP$19*100</f>
        <v>0</v>
      </c>
      <c r="BPR8" s="65"/>
      <c r="BPS8" s="66"/>
      <c r="BPU8" s="66"/>
      <c r="BPV8" s="39">
        <v>0</v>
      </c>
      <c r="BPW8" s="39">
        <v>0</v>
      </c>
      <c r="BPX8" s="68">
        <f t="shared" ref="BPX8:BPX17" si="244">BPW8/BPW$19*100</f>
        <v>0</v>
      </c>
      <c r="BPY8" s="65"/>
      <c r="BPZ8" s="66"/>
      <c r="BQB8" s="66"/>
      <c r="BQC8" s="39">
        <v>0</v>
      </c>
      <c r="BQD8" s="39">
        <v>0</v>
      </c>
      <c r="BQE8" s="68">
        <f t="shared" ref="BQE8:BQE17" si="245">BQD8/BQD$19*100</f>
        <v>0</v>
      </c>
      <c r="BQF8" s="65"/>
      <c r="BQG8" s="66"/>
      <c r="BQI8" s="66"/>
      <c r="BQJ8" s="39">
        <v>0</v>
      </c>
      <c r="BQK8" s="39">
        <v>0</v>
      </c>
      <c r="BQL8" s="68">
        <f t="shared" ref="BQL8:BQL17" si="246">BQK8/BQK$19*100</f>
        <v>0</v>
      </c>
      <c r="BQM8" s="65"/>
      <c r="BQN8" s="66"/>
      <c r="BQP8" s="66"/>
      <c r="BQQ8" s="39">
        <v>0</v>
      </c>
      <c r="BQR8" s="39">
        <v>0</v>
      </c>
      <c r="BQS8" s="68">
        <f t="shared" ref="BQS8:BQS17" si="247">BQR8/BQR$19*100</f>
        <v>0</v>
      </c>
      <c r="BQT8" s="65"/>
      <c r="BQU8" s="66"/>
      <c r="BQW8" s="66"/>
      <c r="BQX8" s="39">
        <v>0</v>
      </c>
      <c r="BQY8" s="39">
        <v>0</v>
      </c>
      <c r="BQZ8" s="68">
        <f t="shared" ref="BQZ8:BQZ17" si="248">BQY8/BQY$19*100</f>
        <v>0</v>
      </c>
      <c r="BRA8" s="65"/>
      <c r="BRB8" s="66"/>
      <c r="BRD8" s="66"/>
      <c r="BRE8" s="39">
        <v>0</v>
      </c>
      <c r="BRF8" s="39">
        <v>0</v>
      </c>
      <c r="BRG8" s="68">
        <f t="shared" ref="BRG8:BRG17" si="249">BRF8/BRF$19*100</f>
        <v>0</v>
      </c>
      <c r="BRH8" s="65"/>
      <c r="BRI8" s="66"/>
      <c r="BRK8" s="66"/>
      <c r="BRL8" s="39">
        <v>0</v>
      </c>
      <c r="BRM8" s="39">
        <v>0</v>
      </c>
      <c r="BRN8" s="68">
        <f t="shared" ref="BRN8:BRN17" si="250">BRM8/BRM$19*100</f>
        <v>0</v>
      </c>
      <c r="BRO8" s="65"/>
      <c r="BRP8" s="66"/>
      <c r="BRR8" s="66"/>
      <c r="BRS8" s="39">
        <v>0</v>
      </c>
      <c r="BRT8" s="39">
        <v>0</v>
      </c>
      <c r="BRU8" s="68">
        <f t="shared" ref="BRU8:BRU17" si="251">BRT8/BRT$19*100</f>
        <v>0</v>
      </c>
      <c r="BRV8" s="65"/>
      <c r="BRW8" s="66"/>
      <c r="BRY8" s="66"/>
      <c r="BRZ8" s="39">
        <v>0</v>
      </c>
      <c r="BSA8" s="69">
        <v>0</v>
      </c>
      <c r="BSB8" s="68">
        <f t="shared" ref="BSB8:BSB17" si="252">BSA8/BSA$19*100</f>
        <v>0</v>
      </c>
      <c r="BSC8" s="65"/>
      <c r="BSD8" s="66"/>
      <c r="BSF8" s="66"/>
      <c r="BSG8" s="39">
        <v>0</v>
      </c>
      <c r="BSH8" s="69">
        <v>0</v>
      </c>
      <c r="BSI8" s="68">
        <f t="shared" ref="BSI8:BSI17" si="253">BSH8/BSH$19*100</f>
        <v>0</v>
      </c>
      <c r="BSJ8" s="65"/>
      <c r="BSK8" s="66"/>
      <c r="BSM8" s="66"/>
      <c r="BSN8" s="39">
        <v>0</v>
      </c>
      <c r="BSO8" s="69">
        <v>0</v>
      </c>
      <c r="BSP8" s="68">
        <f t="shared" ref="BSP8:BSP17" si="254">BSO8/BSO$19*100</f>
        <v>0</v>
      </c>
      <c r="BSQ8" s="65"/>
      <c r="BSR8" s="66"/>
      <c r="BST8" s="66"/>
      <c r="BSU8" s="39">
        <v>0</v>
      </c>
      <c r="BSV8" s="69">
        <v>0</v>
      </c>
      <c r="BSW8" s="68">
        <f t="shared" ref="BSW8:BSW17" si="255">BSV8/BSV$19*100</f>
        <v>0</v>
      </c>
      <c r="BSX8" s="65"/>
      <c r="BSY8" s="66"/>
      <c r="BTA8" s="66"/>
      <c r="BTB8" s="39">
        <v>0</v>
      </c>
      <c r="BTC8" s="69">
        <v>0</v>
      </c>
      <c r="BTD8" s="68">
        <f t="shared" ref="BTD8:BTD17" si="256">BTC8/BTC$19*100</f>
        <v>0</v>
      </c>
      <c r="BTE8" s="65"/>
      <c r="BTF8" s="66"/>
      <c r="BTH8" s="66"/>
      <c r="BTI8" s="39">
        <v>0</v>
      </c>
      <c r="BTJ8" s="69">
        <v>0</v>
      </c>
      <c r="BTK8" s="68">
        <f t="shared" ref="BTK8:BTK17" si="257">BTJ8/BTJ$19*100</f>
        <v>0</v>
      </c>
      <c r="BTL8" s="65"/>
      <c r="BTM8" s="66"/>
      <c r="BTO8" s="66"/>
      <c r="BTP8" s="39">
        <v>0</v>
      </c>
      <c r="BTQ8" s="69">
        <v>0</v>
      </c>
      <c r="BTR8" s="68">
        <f t="shared" ref="BTR8:BTR17" si="258">BTQ8/BTQ$19*100</f>
        <v>0</v>
      </c>
      <c r="BTS8" s="65"/>
      <c r="BTT8" s="66"/>
      <c r="BTV8" s="66"/>
      <c r="BTW8" s="39">
        <v>0</v>
      </c>
      <c r="BTX8" s="69">
        <v>0</v>
      </c>
      <c r="BTY8" s="68">
        <f t="shared" ref="BTY8:BTY17" si="259">BTX8/BTX$19*100</f>
        <v>0</v>
      </c>
      <c r="BTZ8" s="65"/>
      <c r="BUA8" s="66"/>
      <c r="BUC8" s="66"/>
      <c r="BUD8" s="39">
        <v>0</v>
      </c>
      <c r="BUE8" s="69">
        <v>0</v>
      </c>
      <c r="BUF8" s="68">
        <f t="shared" ref="BUF8:BUF17" si="260">BUE8/BUE$19*100</f>
        <v>0</v>
      </c>
      <c r="BUG8" s="65"/>
      <c r="BUH8" s="66"/>
      <c r="BUJ8" s="66"/>
      <c r="BUK8" s="39">
        <v>0</v>
      </c>
      <c r="BUL8" s="69">
        <v>0</v>
      </c>
      <c r="BUM8" s="68">
        <f t="shared" ref="BUM8:BUM17" si="261">BUL8/BUL$19*100</f>
        <v>0</v>
      </c>
      <c r="BUN8" s="65"/>
      <c r="BUO8" s="66"/>
      <c r="BUQ8" s="66"/>
      <c r="BUR8" s="39">
        <v>0</v>
      </c>
      <c r="BUS8" s="69">
        <v>0</v>
      </c>
      <c r="BUT8" s="68">
        <f t="shared" ref="BUT8:BUT17" si="262">BUS8/BUS$19*100</f>
        <v>0</v>
      </c>
      <c r="BUU8" s="65"/>
      <c r="BUV8" s="66"/>
      <c r="BUX8" s="66"/>
      <c r="BUY8" s="39">
        <v>0</v>
      </c>
      <c r="BUZ8" s="69">
        <v>0</v>
      </c>
      <c r="BVA8" s="68">
        <f t="shared" ref="BVA8:BVA17" si="263">BUZ8/BUZ$19*100</f>
        <v>0</v>
      </c>
      <c r="BVB8" s="65"/>
      <c r="BVC8" s="66"/>
      <c r="BVE8" s="66"/>
      <c r="BVF8" s="39">
        <v>0</v>
      </c>
      <c r="BVG8" s="69">
        <v>0</v>
      </c>
      <c r="BVH8" s="68">
        <f t="shared" ref="BVH8:BVH17" si="264">BVG8/BVG$19*100</f>
        <v>0</v>
      </c>
      <c r="BVI8" s="65"/>
      <c r="BVJ8" s="66"/>
      <c r="BVL8" s="66"/>
      <c r="BVM8" s="39">
        <v>0</v>
      </c>
      <c r="BVN8" s="69">
        <v>0</v>
      </c>
      <c r="BVO8" s="68">
        <f t="shared" ref="BVO8:BVO17" si="265">BVN8/BVN$19*100</f>
        <v>0</v>
      </c>
      <c r="BVP8" s="65"/>
      <c r="BVQ8" s="66"/>
      <c r="BVS8" s="66"/>
      <c r="BVT8" s="39">
        <v>0</v>
      </c>
      <c r="BVU8" s="69">
        <v>0</v>
      </c>
      <c r="BVV8" s="68">
        <f t="shared" ref="BVV8:BVV17" si="266">BVU8/BVU$19*100</f>
        <v>0</v>
      </c>
      <c r="BVW8" s="65"/>
      <c r="BVX8" s="66"/>
      <c r="BVZ8" s="66"/>
      <c r="BWA8" s="39">
        <v>0</v>
      </c>
      <c r="BWB8" s="69">
        <v>0</v>
      </c>
      <c r="BWC8" s="68">
        <f t="shared" ref="BWC8:BWC17" si="267">BWB8/BWB$19*100</f>
        <v>0</v>
      </c>
      <c r="BWD8" s="65"/>
      <c r="BWE8" s="63"/>
      <c r="BWF8" s="64"/>
      <c r="BWG8" s="63"/>
      <c r="BWH8" s="39">
        <v>0</v>
      </c>
      <c r="BWI8" s="69">
        <v>0</v>
      </c>
      <c r="BWJ8" s="68">
        <f t="shared" ref="BWJ8:BWJ17" si="268">BWI8/BWI$19*100</f>
        <v>0</v>
      </c>
      <c r="BWK8" s="65"/>
      <c r="BWL8" s="63"/>
      <c r="BWM8" s="64"/>
      <c r="BWN8" s="63"/>
      <c r="BWO8" s="39">
        <v>0</v>
      </c>
      <c r="BWP8" s="69">
        <v>0</v>
      </c>
      <c r="BWQ8" s="68">
        <f t="shared" ref="BWQ8:BWQ17" si="269">BWP8/BWP$19*100</f>
        <v>0</v>
      </c>
      <c r="BWR8" s="65"/>
      <c r="BWS8" s="63"/>
      <c r="BWT8" s="64"/>
      <c r="BWU8" s="63"/>
      <c r="BWV8" s="39">
        <v>0</v>
      </c>
      <c r="BWW8" s="69">
        <v>0</v>
      </c>
      <c r="BWX8" s="68">
        <f t="shared" ref="BWX8:BWX17" si="270">BWW8/BWW$19*100</f>
        <v>0</v>
      </c>
      <c r="BWY8" s="65"/>
      <c r="BWZ8" s="63"/>
      <c r="BXA8" s="64"/>
      <c r="BXB8" s="63"/>
      <c r="BXC8" s="39">
        <v>0</v>
      </c>
      <c r="BXD8" s="69">
        <v>0</v>
      </c>
      <c r="BXE8" s="68">
        <f t="shared" ref="BXE8:BXE17" si="271">BXD8/BXD$19*100</f>
        <v>0</v>
      </c>
      <c r="BXF8" s="65"/>
      <c r="BXG8" s="63"/>
      <c r="BXH8" s="64"/>
      <c r="BXI8" s="63"/>
      <c r="BXJ8" s="39">
        <v>0</v>
      </c>
      <c r="BXK8" s="69">
        <v>0</v>
      </c>
      <c r="BXL8" s="68">
        <f t="shared" ref="BXL8:BXL17" si="272">BXK8/BXK$19*100</f>
        <v>0</v>
      </c>
      <c r="BXM8" s="65"/>
      <c r="BXN8" s="63"/>
      <c r="BXO8" s="64"/>
      <c r="BXP8" s="63"/>
      <c r="BXQ8" s="39">
        <v>0</v>
      </c>
      <c r="BXR8" s="70">
        <v>0</v>
      </c>
      <c r="BXS8" s="68">
        <f t="shared" ref="BXS8:BXS17" si="273">BXR8/BXR$19*100</f>
        <v>0</v>
      </c>
      <c r="BXT8" s="65"/>
      <c r="BXU8" s="63"/>
      <c r="BXV8" s="64"/>
      <c r="BXW8" s="63"/>
      <c r="BXX8" s="39">
        <v>0</v>
      </c>
      <c r="BXY8" s="70">
        <v>0</v>
      </c>
      <c r="BXZ8" s="68">
        <f t="shared" ref="BXZ8:BXZ17" si="274">BXY8/BXY$19*100</f>
        <v>0</v>
      </c>
    </row>
    <row r="9" spans="1:2002" s="2" customFormat="1">
      <c r="A9" s="132" t="s">
        <v>43</v>
      </c>
      <c r="B9" s="62">
        <f>216360+217140</f>
        <v>433500</v>
      </c>
      <c r="C9" s="63">
        <f t="shared" ref="C9:C17" si="275">B9/$B$22*100</f>
        <v>9.9494311840190335</v>
      </c>
      <c r="D9" s="64">
        <f>203926+206133</f>
        <v>410059</v>
      </c>
      <c r="E9" s="63">
        <f t="shared" ref="E9:E17" si="276">D9/$D$19*100</f>
        <v>9.1088960673445953</v>
      </c>
      <c r="F9" s="27">
        <v>843559</v>
      </c>
      <c r="G9" s="68">
        <f t="shared" si="0"/>
        <v>9.5222985119274384</v>
      </c>
      <c r="H9" s="39">
        <v>0</v>
      </c>
      <c r="I9" s="66">
        <f t="shared" ref="I9:I17" si="277">H9/H$19*100</f>
        <v>0</v>
      </c>
      <c r="J9" s="39">
        <v>0</v>
      </c>
      <c r="K9" s="66">
        <f t="shared" ref="K9:K17" si="278">J9/J$19*100</f>
        <v>0</v>
      </c>
      <c r="L9" s="39">
        <v>0</v>
      </c>
      <c r="M9" s="157">
        <f t="shared" ref="M9:M17" si="279">H9+J9</f>
        <v>0</v>
      </c>
      <c r="N9" s="68">
        <f t="shared" ref="N9:N17" si="280">M9/M$19*100</f>
        <v>0</v>
      </c>
      <c r="O9" s="39">
        <v>0</v>
      </c>
      <c r="P9" s="66">
        <f t="shared" ref="P9:P17" si="281">O9/O$19*100</f>
        <v>0</v>
      </c>
      <c r="Q9" s="39">
        <v>0</v>
      </c>
      <c r="R9" s="66">
        <f t="shared" ref="R9:R17" si="282">Q9/Q$19*100</f>
        <v>0</v>
      </c>
      <c r="S9" s="39">
        <v>0</v>
      </c>
      <c r="T9" s="39">
        <f t="shared" ref="T9:T17" si="283">O9+Q9</f>
        <v>0</v>
      </c>
      <c r="U9" s="68">
        <f t="shared" si="1"/>
        <v>0</v>
      </c>
      <c r="V9" s="39">
        <v>0</v>
      </c>
      <c r="W9" s="66">
        <f t="shared" ref="W9:W17" si="284">V9/V$19*100</f>
        <v>0</v>
      </c>
      <c r="X9" s="39">
        <v>0</v>
      </c>
      <c r="Y9" s="66">
        <f t="shared" ref="Y9:Y17" si="285">X9/X$19*100</f>
        <v>0</v>
      </c>
      <c r="Z9" s="39">
        <v>0</v>
      </c>
      <c r="AA9" s="39">
        <f t="shared" ref="AA9:AA17" si="286">V9+X9</f>
        <v>0</v>
      </c>
      <c r="AB9" s="68">
        <f t="shared" si="2"/>
        <v>0</v>
      </c>
      <c r="AC9" s="39">
        <v>0</v>
      </c>
      <c r="AD9" s="66">
        <f t="shared" ref="AD9:AD17" si="287">AC9/AC$19*100</f>
        <v>0</v>
      </c>
      <c r="AE9" s="39">
        <v>0</v>
      </c>
      <c r="AF9" s="66">
        <f t="shared" ref="AF9:AF17" si="288">AE9/AE$19*100</f>
        <v>0</v>
      </c>
      <c r="AG9" s="39">
        <v>0</v>
      </c>
      <c r="AH9" s="39">
        <f t="shared" ref="AH9:AH17" si="289">AC9+AE9</f>
        <v>0</v>
      </c>
      <c r="AI9" s="68">
        <f t="shared" si="3"/>
        <v>0</v>
      </c>
      <c r="AJ9" s="39">
        <v>0</v>
      </c>
      <c r="AK9" s="66">
        <f t="shared" ref="AK9:AK17" si="290">AJ9/AJ$19*100</f>
        <v>0</v>
      </c>
      <c r="AL9" s="39">
        <v>0</v>
      </c>
      <c r="AM9" s="66">
        <f t="shared" ref="AM9:AM17" si="291">AL9/AL$19*100</f>
        <v>0</v>
      </c>
      <c r="AN9" s="39">
        <v>0</v>
      </c>
      <c r="AO9" s="39">
        <f t="shared" ref="AO9:AO17" si="292">AJ9+AL9</f>
        <v>0</v>
      </c>
      <c r="AP9" s="68">
        <f t="shared" si="4"/>
        <v>0</v>
      </c>
      <c r="AQ9" s="39">
        <v>0</v>
      </c>
      <c r="AR9" s="66">
        <f t="shared" ref="AR9:AR17" si="293">AQ9/AQ$19*100</f>
        <v>0</v>
      </c>
      <c r="AS9" s="39">
        <v>0</v>
      </c>
      <c r="AT9" s="66">
        <f t="shared" ref="AT9:AT17" si="294">AS9/AS$19*100</f>
        <v>0</v>
      </c>
      <c r="AU9" s="39">
        <v>0</v>
      </c>
      <c r="AV9" s="39">
        <f t="shared" ref="AV9:AV17" si="295">AQ9+AS9</f>
        <v>0</v>
      </c>
      <c r="AW9" s="68">
        <f t="shared" si="5"/>
        <v>0</v>
      </c>
      <c r="AX9" s="39">
        <v>0</v>
      </c>
      <c r="AY9" s="66">
        <f t="shared" ref="AY9:AY17" si="296">AX9/AX$19*100</f>
        <v>0</v>
      </c>
      <c r="AZ9" s="39">
        <v>0</v>
      </c>
      <c r="BA9" s="66">
        <f t="shared" ref="BA9:BA17" si="297">AZ9/AZ$19*100</f>
        <v>0</v>
      </c>
      <c r="BB9" s="39">
        <v>0</v>
      </c>
      <c r="BC9" s="39">
        <f t="shared" ref="BC9:BC17" si="298">AX9+AZ9</f>
        <v>0</v>
      </c>
      <c r="BD9" s="68">
        <f t="shared" si="6"/>
        <v>0</v>
      </c>
      <c r="BE9" s="39">
        <v>0</v>
      </c>
      <c r="BF9" s="66">
        <f t="shared" ref="BF9:BF17" si="299">BE9/BE$19*100</f>
        <v>0</v>
      </c>
      <c r="BG9" s="39">
        <v>0</v>
      </c>
      <c r="BH9" s="66">
        <f t="shared" ref="BH9:BH17" si="300">BG9/BG$19*100</f>
        <v>0</v>
      </c>
      <c r="BI9" s="39">
        <v>0</v>
      </c>
      <c r="BJ9" s="157">
        <f t="shared" ref="BJ9:BJ17" si="301">BE9+BG9</f>
        <v>0</v>
      </c>
      <c r="BK9" s="68">
        <f t="shared" ref="BK9:BK17" si="302">BJ9/BJ$19*100</f>
        <v>0</v>
      </c>
      <c r="BL9" s="39">
        <v>0</v>
      </c>
      <c r="BM9" s="66">
        <f t="shared" ref="BM9:BM17" si="303">BL9/BL$19*100</f>
        <v>0</v>
      </c>
      <c r="BN9" s="39">
        <v>0</v>
      </c>
      <c r="BO9" s="66">
        <f t="shared" ref="BO9:BO17" si="304">BN9/BN$19*100</f>
        <v>0</v>
      </c>
      <c r="BP9" s="39">
        <v>0</v>
      </c>
      <c r="BQ9" s="39">
        <f t="shared" ref="BQ9:BQ17" si="305">BL9+BN9</f>
        <v>0</v>
      </c>
      <c r="BR9" s="68">
        <f t="shared" si="7"/>
        <v>0</v>
      </c>
      <c r="BS9" s="39">
        <v>0</v>
      </c>
      <c r="BT9" s="66">
        <f t="shared" ref="BT9:BT17" si="306">BS9/BS$19*100</f>
        <v>0</v>
      </c>
      <c r="BU9" s="39">
        <v>0</v>
      </c>
      <c r="BV9" s="66">
        <f t="shared" ref="BV9:BV17" si="307">BU9/BU$19*100</f>
        <v>0</v>
      </c>
      <c r="BW9" s="39">
        <v>0</v>
      </c>
      <c r="BX9" s="39">
        <f t="shared" ref="BX9:BX17" si="308">BS9+BU9</f>
        <v>0</v>
      </c>
      <c r="BY9" s="68">
        <f t="shared" si="8"/>
        <v>0</v>
      </c>
      <c r="BZ9" s="39">
        <v>0</v>
      </c>
      <c r="CA9" s="66">
        <f t="shared" ref="CA9:CA17" si="309">BZ9/BZ$19*100</f>
        <v>0</v>
      </c>
      <c r="CB9" s="39">
        <v>0</v>
      </c>
      <c r="CC9" s="66">
        <f t="shared" ref="CC9:CC17" si="310">CB9/CB$19*100</f>
        <v>0</v>
      </c>
      <c r="CD9" s="39">
        <v>0</v>
      </c>
      <c r="CE9" s="39">
        <f t="shared" ref="CE9:CE17" si="311">BZ9+CB9</f>
        <v>0</v>
      </c>
      <c r="CF9" s="68">
        <f t="shared" si="9"/>
        <v>0</v>
      </c>
      <c r="CG9" s="39">
        <v>0</v>
      </c>
      <c r="CH9" s="66">
        <f t="shared" ref="CH9:CH17" si="312">CG9/CG$19*100</f>
        <v>0</v>
      </c>
      <c r="CI9" s="39">
        <v>0</v>
      </c>
      <c r="CJ9" s="66">
        <f t="shared" ref="CJ9:CJ17" si="313">CI9/CI$19*100</f>
        <v>0</v>
      </c>
      <c r="CK9" s="39">
        <v>0</v>
      </c>
      <c r="CL9" s="39">
        <f t="shared" ref="CL9:CL17" si="314">CG9+CI9</f>
        <v>0</v>
      </c>
      <c r="CM9" s="68">
        <f t="shared" si="10"/>
        <v>0</v>
      </c>
      <c r="CN9" s="39">
        <v>0</v>
      </c>
      <c r="CO9" s="66">
        <f t="shared" ref="CO9:CO17" si="315">CN9/CN$19*100</f>
        <v>0</v>
      </c>
      <c r="CP9" s="39">
        <v>0</v>
      </c>
      <c r="CQ9" s="66">
        <f t="shared" ref="CQ9:CQ17" si="316">CP9/CP$19*100</f>
        <v>0</v>
      </c>
      <c r="CR9" s="39">
        <v>0</v>
      </c>
      <c r="CS9" s="39">
        <f t="shared" ref="CS9:CS17" si="317">CN9+CP9</f>
        <v>0</v>
      </c>
      <c r="CT9" s="68">
        <f t="shared" si="11"/>
        <v>0</v>
      </c>
      <c r="CU9" s="39">
        <v>0</v>
      </c>
      <c r="CV9" s="66">
        <f t="shared" ref="CV9:CV17" si="318">CU9/CU$19*100</f>
        <v>0</v>
      </c>
      <c r="CW9" s="39">
        <v>0</v>
      </c>
      <c r="CX9" s="66">
        <f t="shared" ref="CX9:CX17" si="319">CW9/CW$19*100</f>
        <v>0</v>
      </c>
      <c r="CY9" s="39">
        <v>0</v>
      </c>
      <c r="CZ9" s="39">
        <f t="shared" ref="CZ9:CZ17" si="320">CU9+CW9</f>
        <v>0</v>
      </c>
      <c r="DA9" s="68">
        <f t="shared" si="12"/>
        <v>0</v>
      </c>
      <c r="DB9" s="39">
        <v>0</v>
      </c>
      <c r="DC9" s="66">
        <f t="shared" ref="DC9:DC17" si="321">DB9/DB$19*100</f>
        <v>0</v>
      </c>
      <c r="DD9" s="39">
        <v>0</v>
      </c>
      <c r="DE9" s="66">
        <f t="shared" ref="DE9:DE17" si="322">DD9/DD$19*100</f>
        <v>0</v>
      </c>
      <c r="DF9" s="39">
        <v>0</v>
      </c>
      <c r="DG9" s="157">
        <f t="shared" ref="DG9:DG17" si="323">DB9+DD9</f>
        <v>0</v>
      </c>
      <c r="DH9" s="68">
        <f t="shared" ref="DH9:DH17" si="324">DG9/DG$19*100</f>
        <v>0</v>
      </c>
      <c r="DI9" s="39">
        <v>0</v>
      </c>
      <c r="DJ9" s="66">
        <f t="shared" ref="DJ9:DJ17" si="325">DI9/DI$19*100</f>
        <v>0</v>
      </c>
      <c r="DK9" s="39">
        <v>0</v>
      </c>
      <c r="DL9" s="66">
        <f t="shared" ref="DL9:DL17" si="326">DK9/DK$19*100</f>
        <v>0</v>
      </c>
      <c r="DM9" s="39">
        <v>0</v>
      </c>
      <c r="DN9" s="39">
        <f t="shared" ref="DN9:DN17" si="327">DI9+DK9</f>
        <v>0</v>
      </c>
      <c r="DO9" s="68">
        <f t="shared" si="13"/>
        <v>0</v>
      </c>
      <c r="DP9" s="39">
        <v>0</v>
      </c>
      <c r="DQ9" s="66">
        <f t="shared" ref="DQ9:DQ17" si="328">DP9/DP$19*100</f>
        <v>0</v>
      </c>
      <c r="DR9" s="39">
        <v>0</v>
      </c>
      <c r="DS9" s="66">
        <f t="shared" ref="DS9:DS17" si="329">DR9/DR$19*100</f>
        <v>0</v>
      </c>
      <c r="DT9" s="39">
        <v>0</v>
      </c>
      <c r="DU9" s="39">
        <f t="shared" ref="DU9:DU17" si="330">DP9+DR9</f>
        <v>0</v>
      </c>
      <c r="DV9" s="68">
        <f t="shared" si="14"/>
        <v>0</v>
      </c>
      <c r="DW9" s="39">
        <v>0</v>
      </c>
      <c r="DX9" s="66">
        <f t="shared" ref="DX9:DX17" si="331">DW9/DW$19*100</f>
        <v>0</v>
      </c>
      <c r="DY9" s="39">
        <v>0</v>
      </c>
      <c r="DZ9" s="66">
        <f t="shared" ref="DZ9:DZ17" si="332">DY9/DY$19*100</f>
        <v>0</v>
      </c>
      <c r="EA9" s="39">
        <v>0</v>
      </c>
      <c r="EB9" s="39">
        <f t="shared" ref="EB9:EB17" si="333">DW9+DY9</f>
        <v>0</v>
      </c>
      <c r="EC9" s="68">
        <f t="shared" si="15"/>
        <v>0</v>
      </c>
      <c r="ED9" s="39">
        <v>0</v>
      </c>
      <c r="EE9" s="66">
        <f t="shared" ref="EE9:EE17" si="334">ED9/ED$19*100</f>
        <v>0</v>
      </c>
      <c r="EF9" s="39">
        <v>0</v>
      </c>
      <c r="EG9" s="66">
        <f t="shared" ref="EG9:EG17" si="335">EF9/EF$19*100</f>
        <v>0</v>
      </c>
      <c r="EH9" s="39">
        <v>0</v>
      </c>
      <c r="EI9" s="39">
        <f t="shared" ref="EI9:EI17" si="336">ED9+EF9</f>
        <v>0</v>
      </c>
      <c r="EJ9" s="68">
        <f t="shared" si="16"/>
        <v>0</v>
      </c>
      <c r="EK9" s="39">
        <v>0</v>
      </c>
      <c r="EL9" s="66">
        <f t="shared" ref="EL9:EL17" si="337">EK9/EK$19*100</f>
        <v>0</v>
      </c>
      <c r="EM9" s="39">
        <v>0</v>
      </c>
      <c r="EN9" s="66">
        <f t="shared" ref="EN9:EN17" si="338">EM9/EM$19*100</f>
        <v>0</v>
      </c>
      <c r="EO9" s="39">
        <v>0</v>
      </c>
      <c r="EP9" s="39">
        <f t="shared" ref="EP9:EP17" si="339">EK9+EM9</f>
        <v>0</v>
      </c>
      <c r="EQ9" s="68">
        <f t="shared" si="17"/>
        <v>0</v>
      </c>
      <c r="ER9" s="39">
        <v>0</v>
      </c>
      <c r="ES9" s="66">
        <f t="shared" ref="ES9:ES17" si="340">ER9/ER$19*100</f>
        <v>0</v>
      </c>
      <c r="ET9" s="39">
        <v>0</v>
      </c>
      <c r="EU9" s="66">
        <f t="shared" ref="EU9:EU17" si="341">ET9/ET$19*100</f>
        <v>0</v>
      </c>
      <c r="EV9" s="39">
        <v>0</v>
      </c>
      <c r="EW9" s="39">
        <f t="shared" ref="EW9:EW17" si="342">ER9+ET9</f>
        <v>0</v>
      </c>
      <c r="EX9" s="68">
        <f t="shared" si="18"/>
        <v>0</v>
      </c>
      <c r="EY9" s="39">
        <v>0</v>
      </c>
      <c r="EZ9" s="66">
        <f t="shared" ref="EZ9:EZ17" si="343">EY9/EY$19*100</f>
        <v>0</v>
      </c>
      <c r="FA9" s="39">
        <v>0</v>
      </c>
      <c r="FB9" s="66">
        <f t="shared" ref="FB9:FB17" si="344">FA9/FA$19*100</f>
        <v>0</v>
      </c>
      <c r="FC9" s="39">
        <v>0</v>
      </c>
      <c r="FD9" s="157">
        <f t="shared" ref="FD9:FD17" si="345">EY9+FA9</f>
        <v>0</v>
      </c>
      <c r="FE9" s="68">
        <f t="shared" ref="FE9:FE17" si="346">FD9/FD$19*100</f>
        <v>0</v>
      </c>
      <c r="FF9" s="39">
        <v>0</v>
      </c>
      <c r="FG9" s="66">
        <f t="shared" ref="FG9:FG17" si="347">FF9/FF$19*100</f>
        <v>0</v>
      </c>
      <c r="FH9" s="39">
        <v>0</v>
      </c>
      <c r="FI9" s="66">
        <f t="shared" ref="FI9:FI17" si="348">FH9/FH$19*100</f>
        <v>0</v>
      </c>
      <c r="FJ9" s="39">
        <v>0</v>
      </c>
      <c r="FK9" s="39">
        <f t="shared" ref="FK9:FK17" si="349">FF9+FH9</f>
        <v>0</v>
      </c>
      <c r="FL9" s="68">
        <f t="shared" si="19"/>
        <v>0</v>
      </c>
      <c r="FM9" s="39">
        <v>0</v>
      </c>
      <c r="FN9" s="66">
        <f t="shared" ref="FN9:FN17" si="350">FM9/FM$19*100</f>
        <v>0</v>
      </c>
      <c r="FO9" s="39">
        <v>0</v>
      </c>
      <c r="FP9" s="66">
        <f t="shared" ref="FP9:FP17" si="351">FO9/FO$19*100</f>
        <v>0</v>
      </c>
      <c r="FQ9" s="39">
        <v>0</v>
      </c>
      <c r="FR9" s="39">
        <f t="shared" ref="FR9:FR17" si="352">FM9+FO9</f>
        <v>0</v>
      </c>
      <c r="FS9" s="68">
        <f t="shared" si="20"/>
        <v>0</v>
      </c>
      <c r="FT9" s="39">
        <v>0</v>
      </c>
      <c r="FU9" s="66">
        <f t="shared" ref="FU9:FU17" si="353">FT9/FT$19*100</f>
        <v>0</v>
      </c>
      <c r="FV9" s="39">
        <v>0</v>
      </c>
      <c r="FW9" s="66">
        <f t="shared" ref="FW9:FW17" si="354">FV9/FV$19*100</f>
        <v>0</v>
      </c>
      <c r="FX9" s="39">
        <v>0</v>
      </c>
      <c r="FY9" s="39">
        <f t="shared" ref="FY9:FY17" si="355">FT9+FV9</f>
        <v>0</v>
      </c>
      <c r="FZ9" s="68">
        <f t="shared" si="21"/>
        <v>0</v>
      </c>
      <c r="GA9" s="39">
        <v>0</v>
      </c>
      <c r="GB9" s="66">
        <f t="shared" ref="GB9:GB17" si="356">GA9/GA$19*100</f>
        <v>0</v>
      </c>
      <c r="GC9" s="39">
        <v>0</v>
      </c>
      <c r="GD9" s="66">
        <f t="shared" ref="GD9:GD17" si="357">GC9/GC$19*100</f>
        <v>0</v>
      </c>
      <c r="GE9" s="39">
        <v>0</v>
      </c>
      <c r="GF9" s="39">
        <f t="shared" ref="GF9:GF17" si="358">GA9+GC9</f>
        <v>0</v>
      </c>
      <c r="GG9" s="68">
        <f t="shared" si="22"/>
        <v>0</v>
      </c>
      <c r="GH9" s="39">
        <v>0</v>
      </c>
      <c r="GI9" s="66">
        <f t="shared" ref="GI9:GI17" si="359">GH9/GH$19*100</f>
        <v>0</v>
      </c>
      <c r="GJ9" s="39">
        <v>0</v>
      </c>
      <c r="GK9" s="66">
        <f t="shared" ref="GK9:GK17" si="360">GJ9/GJ$19*100</f>
        <v>0</v>
      </c>
      <c r="GL9" s="39">
        <v>0</v>
      </c>
      <c r="GM9" s="39">
        <f t="shared" ref="GM9:GM17" si="361">GH9+GJ9</f>
        <v>0</v>
      </c>
      <c r="GN9" s="68">
        <f t="shared" si="23"/>
        <v>0</v>
      </c>
      <c r="GO9" s="39">
        <v>0</v>
      </c>
      <c r="GP9" s="66">
        <f t="shared" ref="GP9:GP17" si="362">GO9/GO$19*100</f>
        <v>0</v>
      </c>
      <c r="GQ9" s="39">
        <v>0</v>
      </c>
      <c r="GR9" s="66">
        <f t="shared" ref="GR9:GR17" si="363">GQ9/GQ$19*100</f>
        <v>0</v>
      </c>
      <c r="GS9" s="39">
        <v>0</v>
      </c>
      <c r="GT9" s="39">
        <f t="shared" ref="GT9:GT17" si="364">GO9+GQ9</f>
        <v>0</v>
      </c>
      <c r="GU9" s="68">
        <f t="shared" si="24"/>
        <v>0</v>
      </c>
      <c r="GV9" s="39">
        <v>0</v>
      </c>
      <c r="GW9" s="66">
        <f t="shared" ref="GW9:GW17" si="365">GV9/GV$19*100</f>
        <v>0</v>
      </c>
      <c r="GX9" s="39">
        <v>0</v>
      </c>
      <c r="GY9" s="66">
        <f t="shared" ref="GY9:GY17" si="366">GX9/GX$19*100</f>
        <v>0</v>
      </c>
      <c r="GZ9" s="39">
        <v>0</v>
      </c>
      <c r="HA9" s="157">
        <f t="shared" ref="HA9:HA17" si="367">GV9+GX9</f>
        <v>0</v>
      </c>
      <c r="HB9" s="68">
        <f t="shared" ref="HB9:HB17" si="368">HA9/HA$19*100</f>
        <v>0</v>
      </c>
      <c r="HC9" s="39">
        <v>0</v>
      </c>
      <c r="HD9" s="66">
        <f t="shared" ref="HD9:HD17" si="369">HC9/HC$19*100</f>
        <v>0</v>
      </c>
      <c r="HE9" s="39">
        <v>0</v>
      </c>
      <c r="HF9" s="66">
        <f t="shared" ref="HF9:HF17" si="370">HE9/HE$19*100</f>
        <v>0</v>
      </c>
      <c r="HG9" s="39">
        <v>0</v>
      </c>
      <c r="HH9" s="39">
        <f t="shared" ref="HH9:HH17" si="371">HC9+HE9</f>
        <v>0</v>
      </c>
      <c r="HI9" s="68">
        <f t="shared" si="25"/>
        <v>0</v>
      </c>
      <c r="HJ9" s="39">
        <v>0</v>
      </c>
      <c r="HK9" s="66">
        <f t="shared" ref="HK9:HK17" si="372">HJ9/HJ$19*100</f>
        <v>0</v>
      </c>
      <c r="HL9" s="39">
        <v>0</v>
      </c>
      <c r="HM9" s="66">
        <f t="shared" ref="HM9:HM17" si="373">HL9/HL$19*100</f>
        <v>0</v>
      </c>
      <c r="HN9" s="39">
        <v>0</v>
      </c>
      <c r="HO9" s="39">
        <f t="shared" ref="HO9:HO17" si="374">HJ9+HL9</f>
        <v>0</v>
      </c>
      <c r="HP9" s="68">
        <f t="shared" si="26"/>
        <v>0</v>
      </c>
      <c r="HQ9" s="39">
        <v>0</v>
      </c>
      <c r="HR9" s="66">
        <f t="shared" ref="HR9:HR17" si="375">HQ9/HQ$19*100</f>
        <v>0</v>
      </c>
      <c r="HS9" s="39">
        <v>0</v>
      </c>
      <c r="HT9" s="66">
        <f t="shared" ref="HT9:HT17" si="376">HS9/HS$19*100</f>
        <v>0</v>
      </c>
      <c r="HU9" s="39">
        <v>0</v>
      </c>
      <c r="HV9" s="39">
        <f t="shared" ref="HV9:HV17" si="377">HQ9+HS9</f>
        <v>0</v>
      </c>
      <c r="HW9" s="68">
        <f t="shared" si="27"/>
        <v>0</v>
      </c>
      <c r="HX9" s="39">
        <v>0</v>
      </c>
      <c r="HY9" s="66">
        <f t="shared" ref="HY9:HY17" si="378">HX9/HX$19*100</f>
        <v>0</v>
      </c>
      <c r="HZ9" s="39">
        <v>0</v>
      </c>
      <c r="IA9" s="66">
        <f t="shared" ref="IA9:IA17" si="379">HZ9/HZ$19*100</f>
        <v>0</v>
      </c>
      <c r="IB9" s="39">
        <v>0</v>
      </c>
      <c r="IC9" s="39">
        <f t="shared" ref="IC9:IC17" si="380">HX9+HZ9</f>
        <v>0</v>
      </c>
      <c r="ID9" s="68">
        <f t="shared" si="28"/>
        <v>0</v>
      </c>
      <c r="IE9" s="39">
        <v>0</v>
      </c>
      <c r="IF9" s="66">
        <f t="shared" ref="IF9:IF17" si="381">IE9/IE$19*100</f>
        <v>0</v>
      </c>
      <c r="IG9" s="39">
        <v>0</v>
      </c>
      <c r="IH9" s="66">
        <f t="shared" ref="IH9:IH17" si="382">IG9/IG$19*100</f>
        <v>0</v>
      </c>
      <c r="II9" s="39">
        <v>0</v>
      </c>
      <c r="IJ9" s="39">
        <f t="shared" ref="IJ9:IJ17" si="383">IE9+IG9</f>
        <v>0</v>
      </c>
      <c r="IK9" s="68">
        <f t="shared" si="29"/>
        <v>0</v>
      </c>
      <c r="IL9" s="39">
        <v>0</v>
      </c>
      <c r="IM9" s="66">
        <f t="shared" ref="IM9:IM17" si="384">IL9/IL$19*100</f>
        <v>0</v>
      </c>
      <c r="IN9" s="39">
        <v>0</v>
      </c>
      <c r="IO9" s="66">
        <f t="shared" ref="IO9:IO17" si="385">IN9/IN$19*100</f>
        <v>0</v>
      </c>
      <c r="IP9" s="39">
        <v>0</v>
      </c>
      <c r="IQ9" s="39">
        <f t="shared" ref="IQ9:IQ17" si="386">IL9+IN9</f>
        <v>0</v>
      </c>
      <c r="IR9" s="68">
        <f t="shared" si="30"/>
        <v>0</v>
      </c>
      <c r="IS9" s="39">
        <v>0</v>
      </c>
      <c r="IT9" s="66">
        <f t="shared" ref="IT9:IT17" si="387">IS9/IS$19*100</f>
        <v>0</v>
      </c>
      <c r="IU9" s="39">
        <v>0</v>
      </c>
      <c r="IV9" s="66">
        <f t="shared" ref="IV9:IV17" si="388">IU9/IU$19*100</f>
        <v>0</v>
      </c>
      <c r="IW9" s="39">
        <v>0</v>
      </c>
      <c r="IX9" s="157">
        <f t="shared" ref="IX9:IX17" si="389">IS9+IU9</f>
        <v>0</v>
      </c>
      <c r="IY9" s="68">
        <f t="shared" ref="IY9:IY17" si="390">IX9/IX$19*100</f>
        <v>0</v>
      </c>
      <c r="IZ9" s="39">
        <v>0</v>
      </c>
      <c r="JA9" s="66">
        <f t="shared" ref="JA9:JA17" si="391">IZ9/IZ$19*100</f>
        <v>0</v>
      </c>
      <c r="JB9" s="39">
        <v>0</v>
      </c>
      <c r="JC9" s="66">
        <f t="shared" ref="JC9:JC17" si="392">JB9/JB$19*100</f>
        <v>0</v>
      </c>
      <c r="JD9" s="39">
        <v>0</v>
      </c>
      <c r="JE9" s="39">
        <f t="shared" ref="JE9:JE17" si="393">IZ9+JB9</f>
        <v>0</v>
      </c>
      <c r="JF9" s="68">
        <f t="shared" si="31"/>
        <v>0</v>
      </c>
      <c r="JG9" s="39">
        <v>0</v>
      </c>
      <c r="JH9" s="66">
        <f t="shared" ref="JH9:JH17" si="394">JG9/JG$19*100</f>
        <v>0</v>
      </c>
      <c r="JI9" s="39">
        <v>0</v>
      </c>
      <c r="JJ9" s="66">
        <f t="shared" ref="JJ9:JJ17" si="395">JI9/JI$19*100</f>
        <v>0</v>
      </c>
      <c r="JK9" s="39">
        <v>0</v>
      </c>
      <c r="JL9" s="39">
        <f t="shared" ref="JL9:JL17" si="396">JG9+JI9</f>
        <v>0</v>
      </c>
      <c r="JM9" s="68">
        <f t="shared" si="32"/>
        <v>0</v>
      </c>
      <c r="JN9" s="39">
        <v>0</v>
      </c>
      <c r="JO9" s="66">
        <f t="shared" ref="JO9:JO17" si="397">JN9/JN$19*100</f>
        <v>0</v>
      </c>
      <c r="JP9" s="39">
        <v>0</v>
      </c>
      <c r="JQ9" s="66">
        <f t="shared" ref="JQ9:JQ17" si="398">JP9/JP$19*100</f>
        <v>0</v>
      </c>
      <c r="JR9" s="39">
        <v>0</v>
      </c>
      <c r="JS9" s="39">
        <f t="shared" ref="JS9:JS17" si="399">JN9+JP9</f>
        <v>0</v>
      </c>
      <c r="JT9" s="68">
        <f t="shared" si="33"/>
        <v>0</v>
      </c>
      <c r="JU9" s="39">
        <v>0</v>
      </c>
      <c r="JV9" s="66">
        <f t="shared" ref="JV9:JV17" si="400">JU9/JU$19*100</f>
        <v>0</v>
      </c>
      <c r="JW9" s="39">
        <v>0</v>
      </c>
      <c r="JX9" s="66">
        <f t="shared" ref="JX9:JX17" si="401">JW9/JW$19*100</f>
        <v>0</v>
      </c>
      <c r="JY9" s="39">
        <v>0</v>
      </c>
      <c r="JZ9" s="39">
        <f t="shared" ref="JZ9:JZ17" si="402">JU9+JW9</f>
        <v>0</v>
      </c>
      <c r="KA9" s="68">
        <f t="shared" si="34"/>
        <v>0</v>
      </c>
      <c r="KB9" s="39">
        <v>0</v>
      </c>
      <c r="KC9" s="66">
        <f t="shared" ref="KC9:KC17" si="403">KB9/KB$19*100</f>
        <v>0</v>
      </c>
      <c r="KD9" s="39">
        <v>0</v>
      </c>
      <c r="KE9" s="66">
        <f t="shared" ref="KE9:KE17" si="404">KD9/KD$19*100</f>
        <v>0</v>
      </c>
      <c r="KF9" s="39">
        <v>0</v>
      </c>
      <c r="KG9" s="39">
        <f t="shared" ref="KG9:KG17" si="405">KB9+KD9</f>
        <v>0</v>
      </c>
      <c r="KH9" s="68">
        <f t="shared" si="35"/>
        <v>0</v>
      </c>
      <c r="KI9" s="39">
        <v>0</v>
      </c>
      <c r="KJ9" s="66">
        <f t="shared" ref="KJ9:KJ17" si="406">KI9/KI$19*100</f>
        <v>0</v>
      </c>
      <c r="KK9" s="39">
        <v>0</v>
      </c>
      <c r="KL9" s="66">
        <f t="shared" ref="KL9:KL17" si="407">KK9/KK$19*100</f>
        <v>0</v>
      </c>
      <c r="KM9" s="39">
        <v>0</v>
      </c>
      <c r="KN9" s="39">
        <f t="shared" ref="KN9:KN17" si="408">KI9+KK9</f>
        <v>0</v>
      </c>
      <c r="KO9" s="68">
        <f t="shared" si="36"/>
        <v>0</v>
      </c>
      <c r="KP9" s="39">
        <v>0</v>
      </c>
      <c r="KQ9" s="66">
        <f t="shared" ref="KQ9:KQ17" si="409">KP9/KP$19*100</f>
        <v>0</v>
      </c>
      <c r="KR9" s="39">
        <v>0</v>
      </c>
      <c r="KS9" s="66">
        <f t="shared" ref="KS9:KS17" si="410">KR9/KR$19*100</f>
        <v>0</v>
      </c>
      <c r="KT9" s="39">
        <v>0</v>
      </c>
      <c r="KU9" s="157">
        <f t="shared" ref="KU9:KU17" si="411">KP9+KR9</f>
        <v>0</v>
      </c>
      <c r="KV9" s="68">
        <f t="shared" ref="KV9:KV17" si="412">KU9/KU$19*100</f>
        <v>0</v>
      </c>
      <c r="KW9" s="39">
        <v>0</v>
      </c>
      <c r="KX9" s="66">
        <f t="shared" ref="KX9:KX17" si="413">KW9/KW$19*100</f>
        <v>0</v>
      </c>
      <c r="KY9" s="39">
        <v>0</v>
      </c>
      <c r="KZ9" s="66">
        <f t="shared" ref="KZ9:KZ17" si="414">KY9/KY$19*100</f>
        <v>0</v>
      </c>
      <c r="LA9" s="39">
        <v>0</v>
      </c>
      <c r="LB9" s="39">
        <f t="shared" ref="LB9:LB17" si="415">KW9+KY9</f>
        <v>0</v>
      </c>
      <c r="LC9" s="68">
        <f t="shared" si="37"/>
        <v>0</v>
      </c>
      <c r="LD9" s="39">
        <v>0</v>
      </c>
      <c r="LE9" s="66">
        <f t="shared" ref="LE9:LE17" si="416">LD9/LD$19*100</f>
        <v>0</v>
      </c>
      <c r="LF9" s="39">
        <v>0</v>
      </c>
      <c r="LG9" s="66">
        <f t="shared" ref="LG9:LG17" si="417">LF9/LF$19*100</f>
        <v>0</v>
      </c>
      <c r="LH9" s="39">
        <v>0</v>
      </c>
      <c r="LI9" s="39">
        <f t="shared" ref="LI9:LI17" si="418">LD9+LF9</f>
        <v>0</v>
      </c>
      <c r="LJ9" s="68">
        <f t="shared" si="38"/>
        <v>0</v>
      </c>
      <c r="LK9" s="39">
        <v>0</v>
      </c>
      <c r="LL9" s="66">
        <f t="shared" ref="LL9:LL17" si="419">LK9/LK$19*100</f>
        <v>0</v>
      </c>
      <c r="LM9" s="39">
        <v>0</v>
      </c>
      <c r="LN9" s="66">
        <f t="shared" ref="LN9:LN17" si="420">LM9/LM$19*100</f>
        <v>0</v>
      </c>
      <c r="LO9" s="39">
        <v>0</v>
      </c>
      <c r="LP9" s="39">
        <f t="shared" ref="LP9:LP17" si="421">LK9+LM9</f>
        <v>0</v>
      </c>
      <c r="LQ9" s="68">
        <f t="shared" si="39"/>
        <v>0</v>
      </c>
      <c r="LR9" s="39">
        <v>0</v>
      </c>
      <c r="LS9" s="66">
        <f t="shared" ref="LS9:LS17" si="422">LR9/LR$19*100</f>
        <v>0</v>
      </c>
      <c r="LT9" s="39">
        <v>0</v>
      </c>
      <c r="LU9" s="66">
        <f t="shared" ref="LU9:LU17" si="423">LT9/LT$19*100</f>
        <v>0</v>
      </c>
      <c r="LV9" s="39">
        <v>0</v>
      </c>
      <c r="LW9" s="39">
        <f t="shared" ref="LW9:LW17" si="424">LR9+LT9</f>
        <v>0</v>
      </c>
      <c r="LX9" s="68">
        <f t="shared" si="40"/>
        <v>0</v>
      </c>
      <c r="LY9" s="39">
        <v>0</v>
      </c>
      <c r="LZ9" s="66">
        <f t="shared" ref="LZ9:LZ17" si="425">LY9/LY$19*100</f>
        <v>0</v>
      </c>
      <c r="MA9" s="39">
        <v>0</v>
      </c>
      <c r="MB9" s="66">
        <f t="shared" ref="MB9:MB17" si="426">MA9/MA$19*100</f>
        <v>0</v>
      </c>
      <c r="MC9" s="39">
        <v>0</v>
      </c>
      <c r="MD9" s="39">
        <f t="shared" ref="MD9:MD17" si="427">LY9+MA9</f>
        <v>0</v>
      </c>
      <c r="ME9" s="68">
        <f t="shared" si="41"/>
        <v>0</v>
      </c>
      <c r="MF9" s="39">
        <v>0</v>
      </c>
      <c r="MG9" s="66">
        <f t="shared" ref="MG9:MG17" si="428">MF9/MF$19*100</f>
        <v>0</v>
      </c>
      <c r="MH9" s="39">
        <v>0</v>
      </c>
      <c r="MI9" s="66">
        <f t="shared" ref="MI9:MI17" si="429">MH9/MH$19*100</f>
        <v>0</v>
      </c>
      <c r="MJ9" s="39">
        <v>0</v>
      </c>
      <c r="MK9" s="39">
        <f t="shared" ref="MK9:MK17" si="430">MF9+MH9</f>
        <v>0</v>
      </c>
      <c r="ML9" s="68">
        <f t="shared" si="42"/>
        <v>0</v>
      </c>
      <c r="MM9" s="39">
        <v>0</v>
      </c>
      <c r="MN9" s="66">
        <f t="shared" ref="MN9:MN17" si="431">MM9/MM$19*100</f>
        <v>0</v>
      </c>
      <c r="MO9" s="39">
        <v>0</v>
      </c>
      <c r="MP9" s="66">
        <f t="shared" ref="MP9:MP17" si="432">MO9/MO$19*100</f>
        <v>0</v>
      </c>
      <c r="MQ9" s="39">
        <v>0</v>
      </c>
      <c r="MR9" s="157">
        <f t="shared" ref="MR9:MR17" si="433">MM9+MO9</f>
        <v>0</v>
      </c>
      <c r="MS9" s="68">
        <f t="shared" ref="MS9:MS17" si="434">MR9/MR$19*100</f>
        <v>0</v>
      </c>
      <c r="MT9" s="39">
        <v>0</v>
      </c>
      <c r="MU9" s="66">
        <f t="shared" ref="MU9:MU17" si="435">MT9/MT$19*100</f>
        <v>0</v>
      </c>
      <c r="MV9" s="39">
        <v>0</v>
      </c>
      <c r="MW9" s="66">
        <f t="shared" ref="MW9:MW17" si="436">MV9/MV$19*100</f>
        <v>0</v>
      </c>
      <c r="MX9" s="39">
        <v>0</v>
      </c>
      <c r="MY9" s="39">
        <f t="shared" ref="MY9:MY17" si="437">MT9+MV9</f>
        <v>0</v>
      </c>
      <c r="MZ9" s="68">
        <f t="shared" si="43"/>
        <v>0</v>
      </c>
      <c r="NA9" s="39">
        <v>0</v>
      </c>
      <c r="NB9" s="66">
        <f t="shared" ref="NB9:NB17" si="438">NA9/NA$19*100</f>
        <v>0</v>
      </c>
      <c r="NC9" s="39">
        <v>0</v>
      </c>
      <c r="ND9" s="66">
        <f t="shared" ref="ND9:ND17" si="439">NC9/NC$19*100</f>
        <v>0</v>
      </c>
      <c r="NE9" s="39">
        <v>0</v>
      </c>
      <c r="NF9" s="39">
        <f t="shared" ref="NF9:NF17" si="440">NA9+NC9</f>
        <v>0</v>
      </c>
      <c r="NG9" s="68">
        <f t="shared" si="44"/>
        <v>0</v>
      </c>
      <c r="NH9" s="39">
        <v>0</v>
      </c>
      <c r="NI9" s="66">
        <f t="shared" ref="NI9:NI17" si="441">NH9/NH$19*100</f>
        <v>0</v>
      </c>
      <c r="NJ9" s="39">
        <v>0</v>
      </c>
      <c r="NK9" s="66">
        <f t="shared" ref="NK9:NK17" si="442">NJ9/NJ$19*100</f>
        <v>0</v>
      </c>
      <c r="NL9" s="39">
        <v>0</v>
      </c>
      <c r="NM9" s="39">
        <f t="shared" ref="NM9:NM17" si="443">NH9+NJ9</f>
        <v>0</v>
      </c>
      <c r="NN9" s="68">
        <f t="shared" si="45"/>
        <v>0</v>
      </c>
      <c r="NO9" s="39">
        <v>0</v>
      </c>
      <c r="NP9" s="66">
        <f t="shared" ref="NP9:NP17" si="444">NO9/NO$19*100</f>
        <v>0</v>
      </c>
      <c r="NQ9" s="39">
        <v>0</v>
      </c>
      <c r="NR9" s="66">
        <f t="shared" ref="NR9:NR17" si="445">NQ9/NQ$19*100</f>
        <v>0</v>
      </c>
      <c r="NS9" s="39">
        <v>0</v>
      </c>
      <c r="NT9" s="39">
        <f t="shared" ref="NT9:NT17" si="446">NO9+NQ9</f>
        <v>0</v>
      </c>
      <c r="NU9" s="68">
        <f t="shared" si="46"/>
        <v>0</v>
      </c>
      <c r="NV9" s="39">
        <v>0</v>
      </c>
      <c r="NW9" s="66">
        <f t="shared" ref="NW9:NW17" si="447">NV9/NV$19*100</f>
        <v>0</v>
      </c>
      <c r="NX9" s="39">
        <v>0</v>
      </c>
      <c r="NY9" s="66">
        <f t="shared" ref="NY9:NY17" si="448">NX9/NX$19*100</f>
        <v>0</v>
      </c>
      <c r="NZ9" s="39">
        <v>0</v>
      </c>
      <c r="OA9" s="39">
        <f t="shared" ref="OA9:OA17" si="449">NV9+NX9</f>
        <v>0</v>
      </c>
      <c r="OB9" s="68">
        <f t="shared" si="47"/>
        <v>0</v>
      </c>
      <c r="OC9" s="39">
        <v>0</v>
      </c>
      <c r="OD9" s="66">
        <f t="shared" ref="OD9:OD17" si="450">OC9/OC$19*100</f>
        <v>0</v>
      </c>
      <c r="OE9" s="39">
        <v>0</v>
      </c>
      <c r="OF9" s="66">
        <f t="shared" ref="OF9:OF17" si="451">OE9/OE$19*100</f>
        <v>0</v>
      </c>
      <c r="OG9" s="39">
        <v>0</v>
      </c>
      <c r="OH9" s="39">
        <f t="shared" ref="OH9:OH17" si="452">OC9+OE9</f>
        <v>0</v>
      </c>
      <c r="OI9" s="68">
        <f t="shared" si="48"/>
        <v>0</v>
      </c>
      <c r="OJ9" s="39">
        <v>0</v>
      </c>
      <c r="OK9" s="66">
        <f t="shared" ref="OK9:OK17" si="453">OJ9/OJ$19*100</f>
        <v>0</v>
      </c>
      <c r="OL9" s="39">
        <v>0</v>
      </c>
      <c r="OM9" s="66">
        <f t="shared" ref="OM9:OM17" si="454">OL9/OL$19*100</f>
        <v>0</v>
      </c>
      <c r="ON9" s="39">
        <v>0</v>
      </c>
      <c r="OO9" s="157">
        <f t="shared" ref="OO9:OO17" si="455">OJ9+OL9</f>
        <v>0</v>
      </c>
      <c r="OP9" s="68">
        <f t="shared" ref="OP9:OP17" si="456">OO9/OO$19*100</f>
        <v>0</v>
      </c>
      <c r="OQ9" s="39">
        <v>0</v>
      </c>
      <c r="OR9" s="66">
        <f t="shared" ref="OR9:OR17" si="457">OQ9/OQ$19*100</f>
        <v>0</v>
      </c>
      <c r="OS9" s="39">
        <v>0</v>
      </c>
      <c r="OT9" s="66">
        <f t="shared" ref="OT9:OT17" si="458">OS9/OS$19*100</f>
        <v>0</v>
      </c>
      <c r="OU9" s="39">
        <v>0</v>
      </c>
      <c r="OV9" s="39">
        <f t="shared" ref="OV9:OV17" si="459">OQ9+OS9</f>
        <v>0</v>
      </c>
      <c r="OW9" s="68">
        <f t="shared" si="49"/>
        <v>0</v>
      </c>
      <c r="OX9" s="39">
        <v>0</v>
      </c>
      <c r="OY9" s="66">
        <f t="shared" ref="OY9:OY17" si="460">OX9/OX$19*100</f>
        <v>0</v>
      </c>
      <c r="OZ9" s="39">
        <v>0</v>
      </c>
      <c r="PA9" s="66">
        <f t="shared" ref="PA9:PA17" si="461">OZ9/OZ$19*100</f>
        <v>0</v>
      </c>
      <c r="PB9" s="39">
        <v>0</v>
      </c>
      <c r="PC9" s="39">
        <f t="shared" ref="PC9:PC17" si="462">OX9+OZ9</f>
        <v>0</v>
      </c>
      <c r="PD9" s="68">
        <f t="shared" si="50"/>
        <v>0</v>
      </c>
      <c r="PE9" s="39">
        <v>0</v>
      </c>
      <c r="PF9" s="66">
        <f t="shared" ref="PF9:PF17" si="463">PE9/PE$19*100</f>
        <v>0</v>
      </c>
      <c r="PG9" s="39">
        <v>0</v>
      </c>
      <c r="PH9" s="66">
        <f t="shared" ref="PH9:PH17" si="464">PG9/PG$19*100</f>
        <v>0</v>
      </c>
      <c r="PI9" s="39">
        <v>0</v>
      </c>
      <c r="PJ9" s="39">
        <f t="shared" ref="PJ9:PJ17" si="465">PE9+PG9</f>
        <v>0</v>
      </c>
      <c r="PK9" s="68">
        <f t="shared" si="51"/>
        <v>0</v>
      </c>
      <c r="PL9" s="39">
        <v>0</v>
      </c>
      <c r="PM9" s="66">
        <f t="shared" ref="PM9:PM17" si="466">PL9/PL$19*100</f>
        <v>0</v>
      </c>
      <c r="PN9" s="39">
        <v>0</v>
      </c>
      <c r="PO9" s="66">
        <f t="shared" ref="PO9:PO17" si="467">PN9/PN$19*100</f>
        <v>0</v>
      </c>
      <c r="PP9" s="39">
        <v>0</v>
      </c>
      <c r="PQ9" s="39">
        <f t="shared" ref="PQ9:PQ17" si="468">PL9+PN9</f>
        <v>0</v>
      </c>
      <c r="PR9" s="68">
        <f t="shared" si="52"/>
        <v>0</v>
      </c>
      <c r="PS9" s="39">
        <v>0</v>
      </c>
      <c r="PT9" s="66">
        <f t="shared" ref="PT9:PT17" si="469">PS9/PS$19*100</f>
        <v>0</v>
      </c>
      <c r="PU9" s="39">
        <v>0</v>
      </c>
      <c r="PV9" s="66">
        <f t="shared" ref="PV9:PV17" si="470">PU9/PU$19*100</f>
        <v>0</v>
      </c>
      <c r="PW9" s="39">
        <v>0</v>
      </c>
      <c r="PX9" s="39">
        <f t="shared" ref="PX9:PX17" si="471">PS9+PU9</f>
        <v>0</v>
      </c>
      <c r="PY9" s="68">
        <f t="shared" si="53"/>
        <v>0</v>
      </c>
      <c r="PZ9" s="39">
        <v>0</v>
      </c>
      <c r="QA9" s="66">
        <f t="shared" ref="QA9:QA17" si="472">PZ9/PZ$19*100</f>
        <v>0</v>
      </c>
      <c r="QB9" s="39">
        <v>0</v>
      </c>
      <c r="QC9" s="66">
        <f t="shared" ref="QC9:QC17" si="473">QB9/QB$19*100</f>
        <v>0</v>
      </c>
      <c r="QD9" s="39">
        <v>0</v>
      </c>
      <c r="QE9" s="39">
        <f t="shared" ref="QE9:QE17" si="474">PZ9+QB9</f>
        <v>0</v>
      </c>
      <c r="QF9" s="68">
        <f t="shared" si="54"/>
        <v>0</v>
      </c>
      <c r="QG9" s="39">
        <v>0</v>
      </c>
      <c r="QH9" s="66">
        <f t="shared" ref="QH9:QH17" si="475">QG9/QG$19*100</f>
        <v>0</v>
      </c>
      <c r="QI9" s="39">
        <v>0</v>
      </c>
      <c r="QJ9" s="66">
        <f t="shared" ref="QJ9:QJ17" si="476">QI9/QI$19*100</f>
        <v>0</v>
      </c>
      <c r="QK9" s="39">
        <v>0</v>
      </c>
      <c r="QL9" s="157">
        <f t="shared" ref="QL9:QL17" si="477">QG9+QI9</f>
        <v>0</v>
      </c>
      <c r="QM9" s="68">
        <f t="shared" ref="QM9:QM17" si="478">QL9/QL$19*100</f>
        <v>0</v>
      </c>
      <c r="QN9" s="39">
        <v>0</v>
      </c>
      <c r="QO9" s="66">
        <f t="shared" ref="QO9:QO17" si="479">QN9/QN$19*100</f>
        <v>0</v>
      </c>
      <c r="QP9" s="39">
        <v>0</v>
      </c>
      <c r="QQ9" s="66">
        <f t="shared" ref="QQ9:QQ17" si="480">QP9/QP$19*100</f>
        <v>0</v>
      </c>
      <c r="QR9" s="39">
        <v>0</v>
      </c>
      <c r="QS9" s="39">
        <f t="shared" ref="QS9:QS17" si="481">QN9+QP9</f>
        <v>0</v>
      </c>
      <c r="QT9" s="68">
        <f t="shared" si="55"/>
        <v>0</v>
      </c>
      <c r="QU9" s="39">
        <v>0</v>
      </c>
      <c r="QV9" s="66">
        <f t="shared" ref="QV9:QV17" si="482">QU9/QU$19*100</f>
        <v>0</v>
      </c>
      <c r="QW9" s="39">
        <v>0</v>
      </c>
      <c r="QX9" s="66">
        <f t="shared" ref="QX9:QX17" si="483">QW9/QW$19*100</f>
        <v>0</v>
      </c>
      <c r="QY9" s="39">
        <v>0</v>
      </c>
      <c r="QZ9" s="39">
        <f t="shared" ref="QZ9:QZ17" si="484">QU9+QW9</f>
        <v>0</v>
      </c>
      <c r="RA9" s="68">
        <f t="shared" si="56"/>
        <v>0</v>
      </c>
      <c r="RB9" s="39">
        <v>0</v>
      </c>
      <c r="RC9" s="66">
        <f t="shared" ref="RC9:RC17" si="485">RB9/RB$19*100</f>
        <v>0</v>
      </c>
      <c r="RD9" s="39">
        <v>0</v>
      </c>
      <c r="RE9" s="66">
        <f t="shared" ref="RE9:RE17" si="486">RD9/RD$19*100</f>
        <v>0</v>
      </c>
      <c r="RF9" s="39">
        <v>0</v>
      </c>
      <c r="RG9" s="39">
        <f t="shared" ref="RG9:RG17" si="487">RB9+RD9</f>
        <v>0</v>
      </c>
      <c r="RH9" s="68">
        <f t="shared" si="57"/>
        <v>0</v>
      </c>
      <c r="RI9" s="39">
        <v>0</v>
      </c>
      <c r="RJ9" s="66">
        <f t="shared" ref="RJ9:RJ17" si="488">RI9/RI$19*100</f>
        <v>0</v>
      </c>
      <c r="RK9" s="39">
        <v>0</v>
      </c>
      <c r="RL9" s="66">
        <f t="shared" ref="RL9:RL17" si="489">RK9/RK$19*100</f>
        <v>0</v>
      </c>
      <c r="RM9" s="39">
        <v>0</v>
      </c>
      <c r="RN9" s="39">
        <f t="shared" ref="RN9:RN17" si="490">RI9+RK9</f>
        <v>0</v>
      </c>
      <c r="RO9" s="68">
        <f t="shared" si="58"/>
        <v>0</v>
      </c>
      <c r="RP9" s="39">
        <v>0</v>
      </c>
      <c r="RQ9" s="66">
        <f t="shared" ref="RQ9:RQ17" si="491">RP9/RP$19*100</f>
        <v>0</v>
      </c>
      <c r="RR9" s="39">
        <v>0</v>
      </c>
      <c r="RS9" s="66">
        <f t="shared" ref="RS9:RS17" si="492">RR9/RR$19*100</f>
        <v>0</v>
      </c>
      <c r="RT9" s="39">
        <v>0</v>
      </c>
      <c r="RU9" s="39">
        <f t="shared" ref="RU9:RU17" si="493">RP9+RR9</f>
        <v>0</v>
      </c>
      <c r="RV9" s="68">
        <f t="shared" si="59"/>
        <v>0</v>
      </c>
      <c r="RW9" s="39">
        <v>0</v>
      </c>
      <c r="RX9" s="66">
        <f t="shared" ref="RX9:RX17" si="494">RW9/RW$19*100</f>
        <v>0</v>
      </c>
      <c r="RY9" s="39">
        <v>0</v>
      </c>
      <c r="RZ9" s="66">
        <f t="shared" ref="RZ9:RZ17" si="495">RY9/RY$19*100</f>
        <v>0</v>
      </c>
      <c r="SA9" s="39">
        <v>0</v>
      </c>
      <c r="SB9" s="39">
        <f t="shared" ref="SB9:SB17" si="496">RW9+RY9</f>
        <v>0</v>
      </c>
      <c r="SC9" s="68">
        <f t="shared" si="60"/>
        <v>0</v>
      </c>
      <c r="SD9" s="39">
        <v>0</v>
      </c>
      <c r="SE9" s="66">
        <f t="shared" ref="SE9:SG17" si="497">SD9/SD$19*100</f>
        <v>0</v>
      </c>
      <c r="SF9" s="39">
        <v>0</v>
      </c>
      <c r="SG9" s="66">
        <f t="shared" si="497"/>
        <v>0</v>
      </c>
      <c r="SH9" s="39">
        <v>0</v>
      </c>
      <c r="SI9" s="157">
        <f t="shared" ref="SI9:SI17" si="498">SD9+SF9</f>
        <v>0</v>
      </c>
      <c r="SJ9" s="68">
        <f t="shared" ref="SJ9" si="499">SI9/SI$19*100</f>
        <v>0</v>
      </c>
      <c r="SK9" s="39">
        <v>0</v>
      </c>
      <c r="SL9" s="66">
        <f t="shared" ref="SL9" si="500">SK9/SK$19*100</f>
        <v>0</v>
      </c>
      <c r="SM9" s="39">
        <v>0</v>
      </c>
      <c r="SN9" s="66">
        <f t="shared" ref="SN9" si="501">SM9/SM$19*100</f>
        <v>0</v>
      </c>
      <c r="SO9" s="39">
        <v>0</v>
      </c>
      <c r="SP9" s="39">
        <f t="shared" ref="SP9:SP17" si="502">SK9+SM9</f>
        <v>0</v>
      </c>
      <c r="SQ9" s="68">
        <f t="shared" si="61"/>
        <v>0</v>
      </c>
      <c r="SR9" s="39">
        <v>0</v>
      </c>
      <c r="SS9" s="66">
        <f t="shared" ref="SS9" si="503">SR9/SR$19*100</f>
        <v>0</v>
      </c>
      <c r="ST9" s="39">
        <v>0</v>
      </c>
      <c r="SU9" s="66">
        <f t="shared" ref="SU9" si="504">ST9/ST$19*100</f>
        <v>0</v>
      </c>
      <c r="SV9" s="39">
        <v>0</v>
      </c>
      <c r="SW9" s="39">
        <f t="shared" ref="SW9:SW17" si="505">SR9+ST9</f>
        <v>0</v>
      </c>
      <c r="SX9" s="68">
        <f t="shared" si="62"/>
        <v>0</v>
      </c>
      <c r="SY9" s="39">
        <v>0</v>
      </c>
      <c r="SZ9" s="66">
        <f t="shared" ref="SZ9" si="506">SY9/SY$19*100</f>
        <v>0</v>
      </c>
      <c r="TA9" s="39">
        <v>0</v>
      </c>
      <c r="TB9" s="66">
        <f t="shared" ref="TB9" si="507">TA9/TA$19*100</f>
        <v>0</v>
      </c>
      <c r="TC9" s="39">
        <v>0</v>
      </c>
      <c r="TD9" s="39">
        <f t="shared" ref="TD9:TD17" si="508">SY9+TA9</f>
        <v>0</v>
      </c>
      <c r="TE9" s="68">
        <f t="shared" si="63"/>
        <v>0</v>
      </c>
      <c r="TF9" s="39">
        <v>0</v>
      </c>
      <c r="TG9" s="66">
        <f t="shared" ref="TG9" si="509">TF9/TF$19*100</f>
        <v>0</v>
      </c>
      <c r="TH9" s="39">
        <v>0</v>
      </c>
      <c r="TI9" s="66">
        <f t="shared" ref="TI9" si="510">TH9/TH$19*100</f>
        <v>0</v>
      </c>
      <c r="TJ9" s="39">
        <v>0</v>
      </c>
      <c r="TK9" s="39">
        <f t="shared" ref="TK9:TK17" si="511">TF9+TH9</f>
        <v>0</v>
      </c>
      <c r="TL9" s="68">
        <f t="shared" si="64"/>
        <v>0</v>
      </c>
      <c r="TM9" s="39">
        <v>0</v>
      </c>
      <c r="TN9" s="66">
        <f t="shared" ref="TN9" si="512">TM9/TM$19*100</f>
        <v>0</v>
      </c>
      <c r="TO9" s="39">
        <v>0</v>
      </c>
      <c r="TP9" s="66">
        <f t="shared" ref="TP9" si="513">TO9/TO$19*100</f>
        <v>0</v>
      </c>
      <c r="TQ9" s="39">
        <v>0</v>
      </c>
      <c r="TR9" s="39">
        <f t="shared" ref="TR9:TR17" si="514">TM9+TO9</f>
        <v>0</v>
      </c>
      <c r="TS9" s="68">
        <f t="shared" si="65"/>
        <v>0</v>
      </c>
      <c r="TT9" s="39">
        <v>0</v>
      </c>
      <c r="TU9" s="66">
        <f t="shared" ref="TU9" si="515">TT9/TT$19*100</f>
        <v>0</v>
      </c>
      <c r="TV9" s="39">
        <v>0</v>
      </c>
      <c r="TW9" s="66">
        <f t="shared" ref="TW9" si="516">TV9/TV$19*100</f>
        <v>0</v>
      </c>
      <c r="TX9" s="39">
        <v>0</v>
      </c>
      <c r="TY9" s="39">
        <f t="shared" ref="TY9:TY17" si="517">TT9+TV9</f>
        <v>0</v>
      </c>
      <c r="TZ9" s="68">
        <f t="shared" si="66"/>
        <v>0</v>
      </c>
      <c r="UA9" s="39">
        <v>0</v>
      </c>
      <c r="UB9" s="66">
        <f t="shared" ref="UB9" si="518">UA9/UA$19*100</f>
        <v>0</v>
      </c>
      <c r="UC9" s="39">
        <v>0</v>
      </c>
      <c r="UD9" s="66">
        <f t="shared" ref="UD9" si="519">UC9/UC$19*100</f>
        <v>0</v>
      </c>
      <c r="UE9" s="39">
        <v>0</v>
      </c>
      <c r="UF9" s="39">
        <f t="shared" ref="UF9:UF17" si="520">UA9+UC9</f>
        <v>0</v>
      </c>
      <c r="UG9" s="68">
        <f t="shared" si="67"/>
        <v>0</v>
      </c>
      <c r="UH9" s="39">
        <v>0</v>
      </c>
      <c r="UI9" s="66">
        <f t="shared" ref="UI9" si="521">UH9/UH$19*100</f>
        <v>0</v>
      </c>
      <c r="UJ9" s="39">
        <v>0</v>
      </c>
      <c r="UK9" s="66">
        <f t="shared" ref="UK9" si="522">UJ9/UJ$19*100</f>
        <v>0</v>
      </c>
      <c r="UL9" s="39">
        <v>0</v>
      </c>
      <c r="UM9" s="39">
        <f t="shared" ref="UM9:UM17" si="523">UH9+UJ9</f>
        <v>0</v>
      </c>
      <c r="UN9" s="68">
        <f t="shared" si="68"/>
        <v>0</v>
      </c>
      <c r="UO9" s="39">
        <v>0</v>
      </c>
      <c r="UP9" s="66">
        <f t="shared" ref="UP9" si="524">UO9/UO$19*100</f>
        <v>0</v>
      </c>
      <c r="UQ9" s="39">
        <v>0</v>
      </c>
      <c r="UR9" s="66">
        <f t="shared" ref="UR9" si="525">UQ9/UQ$19*100</f>
        <v>0</v>
      </c>
      <c r="US9" s="39">
        <v>0</v>
      </c>
      <c r="UT9" s="39">
        <f t="shared" ref="UT9:UT11" si="526">UO9+UQ9</f>
        <v>0</v>
      </c>
      <c r="UU9" s="68">
        <f t="shared" si="69"/>
        <v>0</v>
      </c>
      <c r="UV9" s="39">
        <v>0</v>
      </c>
      <c r="UW9" s="66">
        <f t="shared" ref="UW9" si="527">UV9/UV$19*100</f>
        <v>0</v>
      </c>
      <c r="UX9" s="39">
        <v>0</v>
      </c>
      <c r="UY9" s="66">
        <f t="shared" ref="UY9" si="528">UX9/UX$19*100</f>
        <v>0</v>
      </c>
      <c r="UZ9" s="39">
        <v>0</v>
      </c>
      <c r="VA9" s="39">
        <f t="shared" ref="VA9:VA11" si="529">UV9+UX9</f>
        <v>0</v>
      </c>
      <c r="VB9" s="68">
        <f t="shared" si="70"/>
        <v>0</v>
      </c>
      <c r="VC9" s="39">
        <v>0</v>
      </c>
      <c r="VD9" s="66">
        <f t="shared" ref="VD9" si="530">VC9/VC$19*100</f>
        <v>0</v>
      </c>
      <c r="VE9" s="39">
        <v>0</v>
      </c>
      <c r="VF9" s="66">
        <f t="shared" ref="VF9" si="531">VE9/VE$19*100</f>
        <v>0</v>
      </c>
      <c r="VG9" s="39">
        <v>0</v>
      </c>
      <c r="VH9" s="39">
        <f t="shared" ref="VH9:VH11" si="532">VC9+VE9</f>
        <v>0</v>
      </c>
      <c r="VI9" s="68">
        <f t="shared" si="71"/>
        <v>0</v>
      </c>
      <c r="VJ9" s="39">
        <v>0</v>
      </c>
      <c r="VK9" s="66">
        <f t="shared" ref="VK9" si="533">VJ9/VJ$19*100</f>
        <v>0</v>
      </c>
      <c r="VL9" s="39">
        <v>0</v>
      </c>
      <c r="VM9" s="66">
        <f t="shared" ref="VM9" si="534">VL9/VL$19*100</f>
        <v>0</v>
      </c>
      <c r="VN9" s="39">
        <v>0</v>
      </c>
      <c r="VO9" s="39">
        <f t="shared" ref="VO9:VO11" si="535">VJ9+VL9</f>
        <v>0</v>
      </c>
      <c r="VP9" s="68">
        <f t="shared" si="72"/>
        <v>0</v>
      </c>
      <c r="VQ9" s="39">
        <v>0</v>
      </c>
      <c r="VR9" s="66">
        <f t="shared" ref="VR9" si="536">VQ9/VQ$19*100</f>
        <v>0</v>
      </c>
      <c r="VS9" s="39">
        <v>0</v>
      </c>
      <c r="VT9" s="66">
        <f t="shared" ref="VT9" si="537">VS9/VS$19*100</f>
        <v>0</v>
      </c>
      <c r="VU9" s="39">
        <v>0</v>
      </c>
      <c r="VV9" s="39">
        <f t="shared" ref="VV9:VV11" si="538">VQ9+VS9</f>
        <v>0</v>
      </c>
      <c r="VW9" s="68">
        <f t="shared" si="73"/>
        <v>0</v>
      </c>
      <c r="VX9" s="39">
        <v>0</v>
      </c>
      <c r="VY9" s="66">
        <f t="shared" ref="VY9" si="539">VX9/VX$19*100</f>
        <v>0</v>
      </c>
      <c r="VZ9" s="39">
        <v>0</v>
      </c>
      <c r="WA9" s="66">
        <f t="shared" ref="WA9" si="540">VZ9/VZ$19*100</f>
        <v>0</v>
      </c>
      <c r="WB9" s="39">
        <v>0</v>
      </c>
      <c r="WC9" s="39">
        <f t="shared" ref="WC9:WC11" si="541">VX9+VZ9</f>
        <v>0</v>
      </c>
      <c r="WD9" s="68">
        <f t="shared" si="74"/>
        <v>0</v>
      </c>
      <c r="WE9" s="39">
        <v>0</v>
      </c>
      <c r="WF9" s="66">
        <f t="shared" ref="WF9" si="542">WE9/WE$19*100</f>
        <v>0</v>
      </c>
      <c r="WG9" s="39">
        <v>0</v>
      </c>
      <c r="WH9" s="66">
        <f t="shared" ref="WH9" si="543">WG9/WG$19*100</f>
        <v>0</v>
      </c>
      <c r="WI9" s="39">
        <v>0</v>
      </c>
      <c r="WJ9" s="39">
        <f t="shared" ref="WJ9:WJ17" si="544">WE9+WG9</f>
        <v>0</v>
      </c>
      <c r="WK9" s="68">
        <f t="shared" si="75"/>
        <v>0</v>
      </c>
      <c r="WL9" s="71"/>
      <c r="WM9" s="66"/>
      <c r="WN9" s="136"/>
      <c r="WO9" s="66"/>
      <c r="WP9" s="39">
        <v>0</v>
      </c>
      <c r="WQ9" s="39">
        <v>0</v>
      </c>
      <c r="WR9" s="68">
        <f t="shared" si="76"/>
        <v>0</v>
      </c>
      <c r="WS9" s="71"/>
      <c r="WT9" s="66"/>
      <c r="WU9" s="136"/>
      <c r="WV9" s="66"/>
      <c r="WW9" s="39">
        <v>0</v>
      </c>
      <c r="WX9" s="39">
        <v>0</v>
      </c>
      <c r="WY9" s="68">
        <f t="shared" si="77"/>
        <v>0</v>
      </c>
      <c r="WZ9" s="71"/>
      <c r="XA9" s="66"/>
      <c r="XB9" s="136"/>
      <c r="XC9" s="66"/>
      <c r="XD9" s="39">
        <v>0</v>
      </c>
      <c r="XE9" s="39">
        <v>0</v>
      </c>
      <c r="XF9" s="68">
        <f t="shared" si="78"/>
        <v>0</v>
      </c>
      <c r="XG9" s="71"/>
      <c r="XH9" s="66"/>
      <c r="XI9" s="136"/>
      <c r="XJ9" s="66"/>
      <c r="XK9" s="39">
        <v>0</v>
      </c>
      <c r="XL9" s="39">
        <v>0</v>
      </c>
      <c r="XM9" s="68">
        <f t="shared" si="79"/>
        <v>0</v>
      </c>
      <c r="XN9" s="71"/>
      <c r="XO9" s="66"/>
      <c r="XP9" s="136"/>
      <c r="XQ9" s="66"/>
      <c r="XR9" s="39">
        <v>0</v>
      </c>
      <c r="XS9" s="39">
        <v>0</v>
      </c>
      <c r="XT9" s="68">
        <f t="shared" si="80"/>
        <v>0</v>
      </c>
      <c r="XU9" s="71"/>
      <c r="XV9" s="66"/>
      <c r="XW9" s="136"/>
      <c r="XX9" s="66"/>
      <c r="XY9" s="39">
        <v>0</v>
      </c>
      <c r="XZ9" s="39">
        <v>0</v>
      </c>
      <c r="YA9" s="68">
        <f t="shared" si="81"/>
        <v>0</v>
      </c>
      <c r="YB9" s="71"/>
      <c r="YC9" s="66"/>
      <c r="YD9" s="136"/>
      <c r="YE9" s="66"/>
      <c r="YF9" s="39">
        <v>0</v>
      </c>
      <c r="YG9" s="39">
        <v>0</v>
      </c>
      <c r="YH9" s="68">
        <f t="shared" si="82"/>
        <v>0</v>
      </c>
      <c r="YI9" s="71"/>
      <c r="YJ9" s="66"/>
      <c r="YK9" s="136"/>
      <c r="YL9" s="66"/>
      <c r="YM9" s="39">
        <v>0</v>
      </c>
      <c r="YN9" s="39">
        <v>0</v>
      </c>
      <c r="YO9" s="68">
        <f t="shared" si="83"/>
        <v>0</v>
      </c>
      <c r="YP9" s="71"/>
      <c r="YQ9" s="66"/>
      <c r="YR9" s="136"/>
      <c r="YS9" s="66"/>
      <c r="YT9" s="39">
        <v>0</v>
      </c>
      <c r="YU9" s="39">
        <v>0</v>
      </c>
      <c r="YV9" s="68">
        <f t="shared" si="84"/>
        <v>0</v>
      </c>
      <c r="YW9" s="71"/>
      <c r="YX9" s="66"/>
      <c r="YY9" s="136"/>
      <c r="YZ9" s="66"/>
      <c r="ZA9" s="39">
        <v>0</v>
      </c>
      <c r="ZB9" s="39">
        <v>0</v>
      </c>
      <c r="ZC9" s="68">
        <f t="shared" si="85"/>
        <v>0</v>
      </c>
      <c r="ZD9" s="71"/>
      <c r="ZE9" s="66"/>
      <c r="ZF9" s="136"/>
      <c r="ZG9" s="66"/>
      <c r="ZH9" s="39">
        <v>0</v>
      </c>
      <c r="ZI9" s="39">
        <v>0</v>
      </c>
      <c r="ZJ9" s="68">
        <f t="shared" si="86"/>
        <v>0</v>
      </c>
      <c r="ZK9" s="71"/>
      <c r="ZL9" s="66"/>
      <c r="ZM9" s="136"/>
      <c r="ZN9" s="66"/>
      <c r="ZO9" s="39">
        <v>0</v>
      </c>
      <c r="ZP9" s="39">
        <v>0</v>
      </c>
      <c r="ZQ9" s="68">
        <f t="shared" si="87"/>
        <v>0</v>
      </c>
      <c r="ZR9" s="71"/>
      <c r="ZS9" s="66"/>
      <c r="ZT9" s="136"/>
      <c r="ZU9" s="66"/>
      <c r="ZV9" s="39">
        <v>0</v>
      </c>
      <c r="ZW9" s="39">
        <v>0</v>
      </c>
      <c r="ZX9" s="68">
        <f t="shared" si="88"/>
        <v>0</v>
      </c>
      <c r="ZY9" s="71"/>
      <c r="ZZ9" s="66"/>
      <c r="AAA9" s="136"/>
      <c r="AAB9" s="66"/>
      <c r="AAC9" s="39">
        <v>0</v>
      </c>
      <c r="AAD9" s="39">
        <v>0</v>
      </c>
      <c r="AAE9" s="68">
        <f t="shared" si="89"/>
        <v>0</v>
      </c>
      <c r="AAF9" s="71"/>
      <c r="AAG9" s="66"/>
      <c r="AAH9" s="136"/>
      <c r="AAI9" s="66"/>
      <c r="AAJ9" s="39">
        <v>0</v>
      </c>
      <c r="AAK9" s="39">
        <v>0</v>
      </c>
      <c r="AAL9" s="68">
        <f t="shared" si="90"/>
        <v>0</v>
      </c>
      <c r="AAM9" s="71"/>
      <c r="AAN9" s="66"/>
      <c r="AAO9" s="136"/>
      <c r="AAP9" s="66"/>
      <c r="AAQ9" s="39">
        <v>0</v>
      </c>
      <c r="AAR9" s="39">
        <v>0</v>
      </c>
      <c r="AAS9" s="68">
        <f t="shared" si="91"/>
        <v>0</v>
      </c>
      <c r="AAT9" s="71"/>
      <c r="AAU9" s="66"/>
      <c r="AAV9" s="136"/>
      <c r="AAW9" s="66"/>
      <c r="AAX9" s="39">
        <v>0</v>
      </c>
      <c r="AAY9" s="39">
        <v>0</v>
      </c>
      <c r="AAZ9" s="68">
        <f t="shared" si="92"/>
        <v>0</v>
      </c>
      <c r="ABA9" s="71"/>
      <c r="ABB9" s="66"/>
      <c r="ABC9" s="136"/>
      <c r="ABD9" s="66"/>
      <c r="ABE9" s="39">
        <v>0</v>
      </c>
      <c r="ABF9" s="39">
        <v>0</v>
      </c>
      <c r="ABG9" s="68">
        <f t="shared" si="93"/>
        <v>0</v>
      </c>
      <c r="ABH9" s="71"/>
      <c r="ABI9" s="66"/>
      <c r="ABJ9" s="136"/>
      <c r="ABK9" s="66"/>
      <c r="ABL9" s="39">
        <v>0</v>
      </c>
      <c r="ABM9" s="39">
        <v>0</v>
      </c>
      <c r="ABN9" s="68">
        <f t="shared" si="94"/>
        <v>0</v>
      </c>
      <c r="ABO9" s="71"/>
      <c r="ABP9" s="66"/>
      <c r="ABQ9" s="136"/>
      <c r="ABR9" s="66"/>
      <c r="ABS9" s="39">
        <v>0</v>
      </c>
      <c r="ABT9" s="39">
        <v>0</v>
      </c>
      <c r="ABU9" s="68">
        <f t="shared" si="95"/>
        <v>0</v>
      </c>
      <c r="ABV9" s="71"/>
      <c r="ABW9" s="66"/>
      <c r="ABX9" s="136"/>
      <c r="ABY9" s="66"/>
      <c r="ABZ9" s="39">
        <v>0</v>
      </c>
      <c r="ACA9" s="39">
        <v>0</v>
      </c>
      <c r="ACB9" s="68">
        <f t="shared" si="96"/>
        <v>0</v>
      </c>
      <c r="ACC9" s="71"/>
      <c r="ACD9" s="66"/>
      <c r="ACE9" s="136"/>
      <c r="ACF9" s="66"/>
      <c r="ACG9" s="39">
        <v>0</v>
      </c>
      <c r="ACH9" s="39">
        <v>0</v>
      </c>
      <c r="ACI9" s="68">
        <f t="shared" si="97"/>
        <v>0</v>
      </c>
      <c r="ACJ9" s="71"/>
      <c r="ACK9" s="66"/>
      <c r="ACL9" s="136"/>
      <c r="ACM9" s="66"/>
      <c r="ACN9" s="39">
        <v>0</v>
      </c>
      <c r="ACO9" s="39">
        <v>0</v>
      </c>
      <c r="ACP9" s="68">
        <f t="shared" si="98"/>
        <v>0</v>
      </c>
      <c r="ACQ9" s="71"/>
      <c r="ACR9" s="66"/>
      <c r="ACS9" s="136"/>
      <c r="ACT9" s="66"/>
      <c r="ACU9" s="39">
        <v>0</v>
      </c>
      <c r="ACV9" s="39">
        <v>0</v>
      </c>
      <c r="ACW9" s="68">
        <f t="shared" si="99"/>
        <v>0</v>
      </c>
      <c r="ACX9" s="71"/>
      <c r="ACY9" s="66"/>
      <c r="ACZ9" s="136"/>
      <c r="ADA9" s="66"/>
      <c r="ADB9" s="39">
        <v>0</v>
      </c>
      <c r="ADC9" s="39">
        <v>0</v>
      </c>
      <c r="ADD9" s="68">
        <f t="shared" si="100"/>
        <v>0</v>
      </c>
      <c r="ADE9" s="71"/>
      <c r="ADF9" s="66"/>
      <c r="ADG9" s="136"/>
      <c r="ADH9" s="66"/>
      <c r="ADI9" s="39">
        <v>0</v>
      </c>
      <c r="ADJ9" s="39">
        <v>0</v>
      </c>
      <c r="ADK9" s="68">
        <f t="shared" si="101"/>
        <v>0</v>
      </c>
      <c r="ADL9" s="71"/>
      <c r="ADM9" s="66"/>
      <c r="ADN9" s="136"/>
      <c r="ADO9" s="66"/>
      <c r="ADP9" s="39">
        <v>0</v>
      </c>
      <c r="ADQ9" s="39">
        <v>0</v>
      </c>
      <c r="ADR9" s="68">
        <f t="shared" si="102"/>
        <v>0</v>
      </c>
      <c r="ADS9" s="71"/>
      <c r="ADT9" s="66"/>
      <c r="ADU9" s="136"/>
      <c r="ADV9" s="66"/>
      <c r="ADW9" s="39">
        <v>0</v>
      </c>
      <c r="ADX9" s="39">
        <v>0</v>
      </c>
      <c r="ADY9" s="68">
        <f t="shared" si="103"/>
        <v>0</v>
      </c>
      <c r="ADZ9" s="71"/>
      <c r="AEA9" s="66"/>
      <c r="AEB9" s="136"/>
      <c r="AEC9" s="66"/>
      <c r="AED9" s="39">
        <v>0</v>
      </c>
      <c r="AEE9" s="39">
        <v>0</v>
      </c>
      <c r="AEF9" s="68">
        <f t="shared" si="104"/>
        <v>0</v>
      </c>
      <c r="AEG9" s="71"/>
      <c r="AEH9" s="66"/>
      <c r="AEI9" s="136"/>
      <c r="AEJ9" s="66"/>
      <c r="AEK9" s="39">
        <v>0</v>
      </c>
      <c r="AEL9" s="39">
        <v>0</v>
      </c>
      <c r="AEM9" s="68">
        <f t="shared" si="105"/>
        <v>0</v>
      </c>
      <c r="AEN9" s="71"/>
      <c r="AEO9" s="66"/>
      <c r="AEP9" s="136"/>
      <c r="AEQ9" s="66"/>
      <c r="AER9" s="39">
        <v>0</v>
      </c>
      <c r="AES9" s="39">
        <v>0</v>
      </c>
      <c r="AET9" s="68">
        <f t="shared" si="106"/>
        <v>0</v>
      </c>
      <c r="AEU9" s="71"/>
      <c r="AEV9" s="66"/>
      <c r="AEW9" s="136"/>
      <c r="AEX9" s="66"/>
      <c r="AEY9" s="39">
        <v>0</v>
      </c>
      <c r="AEZ9" s="39">
        <v>0</v>
      </c>
      <c r="AFA9" s="68">
        <f t="shared" si="107"/>
        <v>0</v>
      </c>
      <c r="AFB9" s="71"/>
      <c r="AFC9" s="66"/>
      <c r="AFD9" s="136"/>
      <c r="AFE9" s="66"/>
      <c r="AFF9" s="39">
        <v>0</v>
      </c>
      <c r="AFG9" s="39">
        <v>0</v>
      </c>
      <c r="AFH9" s="68">
        <f t="shared" si="108"/>
        <v>0</v>
      </c>
      <c r="AFI9" s="71"/>
      <c r="AFJ9" s="66"/>
      <c r="AFK9" s="136"/>
      <c r="AFL9" s="66"/>
      <c r="AFM9" s="39">
        <v>0</v>
      </c>
      <c r="AFN9" s="39">
        <v>0</v>
      </c>
      <c r="AFO9" s="68">
        <f t="shared" si="109"/>
        <v>0</v>
      </c>
      <c r="AFP9" s="71"/>
      <c r="AFQ9" s="66"/>
      <c r="AFR9" s="136"/>
      <c r="AFS9" s="66"/>
      <c r="AFT9" s="39">
        <v>0</v>
      </c>
      <c r="AFU9" s="39">
        <v>0</v>
      </c>
      <c r="AFV9" s="68">
        <f t="shared" si="110"/>
        <v>0</v>
      </c>
      <c r="AFW9" s="71"/>
      <c r="AFX9" s="66"/>
      <c r="AFY9" s="136"/>
      <c r="AFZ9" s="66"/>
      <c r="AGA9" s="39">
        <v>0</v>
      </c>
      <c r="AGB9" s="39">
        <v>0</v>
      </c>
      <c r="AGC9" s="68">
        <f t="shared" si="111"/>
        <v>0</v>
      </c>
      <c r="AGD9" s="71"/>
      <c r="AGE9" s="66"/>
      <c r="AGF9" s="136"/>
      <c r="AGG9" s="66"/>
      <c r="AGH9" s="39">
        <v>0</v>
      </c>
      <c r="AGI9" s="39">
        <v>0</v>
      </c>
      <c r="AGJ9" s="68">
        <f t="shared" si="112"/>
        <v>0</v>
      </c>
      <c r="AGK9" s="71"/>
      <c r="AGL9" s="66"/>
      <c r="AGM9" s="136"/>
      <c r="AGN9" s="66"/>
      <c r="AGO9" s="39">
        <v>0</v>
      </c>
      <c r="AGP9" s="39">
        <v>0</v>
      </c>
      <c r="AGQ9" s="68">
        <f t="shared" si="113"/>
        <v>0</v>
      </c>
      <c r="AGR9" s="71"/>
      <c r="AGS9" s="66"/>
      <c r="AGT9" s="136"/>
      <c r="AGU9" s="66"/>
      <c r="AGV9" s="39">
        <v>0</v>
      </c>
      <c r="AGW9" s="39">
        <v>0</v>
      </c>
      <c r="AGX9" s="68">
        <f t="shared" si="114"/>
        <v>0</v>
      </c>
      <c r="AGY9" s="71"/>
      <c r="AGZ9" s="66"/>
      <c r="AHA9" s="136"/>
      <c r="AHB9" s="66"/>
      <c r="AHC9" s="39">
        <v>0</v>
      </c>
      <c r="AHD9" s="39">
        <v>0</v>
      </c>
      <c r="AHE9" s="68">
        <f t="shared" si="115"/>
        <v>0</v>
      </c>
      <c r="AHF9" s="71"/>
      <c r="AHG9" s="66"/>
      <c r="AHH9" s="136"/>
      <c r="AHI9" s="66"/>
      <c r="AHJ9" s="39">
        <v>0</v>
      </c>
      <c r="AHK9" s="39">
        <v>0</v>
      </c>
      <c r="AHL9" s="68">
        <f t="shared" si="116"/>
        <v>0</v>
      </c>
      <c r="AHM9" s="71"/>
      <c r="AHN9" s="66"/>
      <c r="AHO9" s="136"/>
      <c r="AHP9" s="66"/>
      <c r="AHQ9" s="39">
        <v>0</v>
      </c>
      <c r="AHR9" s="39">
        <v>0</v>
      </c>
      <c r="AHS9" s="68">
        <f t="shared" si="117"/>
        <v>0</v>
      </c>
      <c r="AHT9" s="71"/>
      <c r="AHU9" s="66"/>
      <c r="AHV9" s="136"/>
      <c r="AHW9" s="66"/>
      <c r="AHX9" s="39">
        <v>0</v>
      </c>
      <c r="AHY9" s="39">
        <v>0</v>
      </c>
      <c r="AHZ9" s="68">
        <f t="shared" si="118"/>
        <v>0</v>
      </c>
      <c r="AIA9" s="71"/>
      <c r="AIB9" s="66"/>
      <c r="AIC9" s="136"/>
      <c r="AID9" s="66"/>
      <c r="AIE9" s="39">
        <v>0</v>
      </c>
      <c r="AIF9" s="39">
        <v>0</v>
      </c>
      <c r="AIG9" s="68">
        <f t="shared" si="119"/>
        <v>0</v>
      </c>
      <c r="AIH9" s="71"/>
      <c r="AII9" s="66"/>
      <c r="AIJ9" s="136"/>
      <c r="AIK9" s="66"/>
      <c r="AIL9" s="39">
        <v>0</v>
      </c>
      <c r="AIM9" s="39">
        <v>0</v>
      </c>
      <c r="AIN9" s="68">
        <f t="shared" si="120"/>
        <v>0</v>
      </c>
      <c r="AIO9" s="71"/>
      <c r="AIP9" s="66"/>
      <c r="AIQ9" s="136"/>
      <c r="AIR9" s="66"/>
      <c r="AIS9" s="39">
        <v>0</v>
      </c>
      <c r="AIT9" s="39">
        <v>0</v>
      </c>
      <c r="AIU9" s="68">
        <f t="shared" si="121"/>
        <v>0</v>
      </c>
      <c r="AIV9" s="71"/>
      <c r="AIW9" s="66"/>
      <c r="AIX9" s="136"/>
      <c r="AIY9" s="66"/>
      <c r="AIZ9" s="39">
        <v>0</v>
      </c>
      <c r="AJA9" s="39">
        <v>0</v>
      </c>
      <c r="AJB9" s="68">
        <f t="shared" si="122"/>
        <v>0</v>
      </c>
      <c r="AJC9" s="71"/>
      <c r="AJD9" s="66"/>
      <c r="AJE9" s="136"/>
      <c r="AJF9" s="66"/>
      <c r="AJG9" s="39">
        <v>0</v>
      </c>
      <c r="AJH9" s="39">
        <v>0</v>
      </c>
      <c r="AJI9" s="68">
        <f t="shared" si="123"/>
        <v>0</v>
      </c>
      <c r="AJJ9" s="71"/>
      <c r="AJK9" s="66"/>
      <c r="AJL9" s="136"/>
      <c r="AJM9" s="66"/>
      <c r="AJN9" s="39">
        <v>0</v>
      </c>
      <c r="AJO9" s="39">
        <v>0</v>
      </c>
      <c r="AJP9" s="68">
        <f t="shared" si="124"/>
        <v>0</v>
      </c>
      <c r="AJQ9" s="71"/>
      <c r="AJR9" s="66"/>
      <c r="AJS9" s="136"/>
      <c r="AJT9" s="66"/>
      <c r="AJU9" s="39">
        <v>0</v>
      </c>
      <c r="AJV9" s="39">
        <v>0</v>
      </c>
      <c r="AJW9" s="68">
        <f t="shared" si="125"/>
        <v>0</v>
      </c>
      <c r="AJX9" s="71"/>
      <c r="AJY9" s="66"/>
      <c r="AJZ9" s="136"/>
      <c r="AKA9" s="66"/>
      <c r="AKB9" s="39">
        <v>0</v>
      </c>
      <c r="AKC9" s="39">
        <v>0</v>
      </c>
      <c r="AKD9" s="68">
        <f t="shared" si="126"/>
        <v>0</v>
      </c>
      <c r="AKE9" s="71"/>
      <c r="AKF9" s="66"/>
      <c r="AKG9" s="136"/>
      <c r="AKH9" s="66"/>
      <c r="AKI9" s="39">
        <v>0</v>
      </c>
      <c r="AKJ9" s="39">
        <v>0</v>
      </c>
      <c r="AKK9" s="68">
        <f t="shared" si="127"/>
        <v>0</v>
      </c>
      <c r="AKL9" s="71"/>
      <c r="AKM9" s="66"/>
      <c r="AKN9" s="136"/>
      <c r="AKO9" s="66"/>
      <c r="AKP9" s="39">
        <v>0</v>
      </c>
      <c r="AKQ9" s="39">
        <v>0</v>
      </c>
      <c r="AKR9" s="68">
        <f t="shared" si="128"/>
        <v>0</v>
      </c>
      <c r="AKS9" s="71"/>
      <c r="AKT9" s="66"/>
      <c r="AKU9" s="136"/>
      <c r="AKV9" s="66"/>
      <c r="AKW9" s="39">
        <v>0</v>
      </c>
      <c r="AKX9" s="39">
        <v>0</v>
      </c>
      <c r="AKY9" s="68">
        <f t="shared" si="129"/>
        <v>0</v>
      </c>
      <c r="AKZ9" s="71"/>
      <c r="ALA9" s="66"/>
      <c r="ALB9" s="136"/>
      <c r="ALC9" s="66"/>
      <c r="ALD9" s="39">
        <v>0</v>
      </c>
      <c r="ALE9" s="39">
        <v>0</v>
      </c>
      <c r="ALF9" s="68">
        <f t="shared" si="130"/>
        <v>0</v>
      </c>
      <c r="ALG9" s="71"/>
      <c r="ALH9" s="66"/>
      <c r="ALI9" s="136"/>
      <c r="ALJ9" s="66"/>
      <c r="ALK9" s="39">
        <v>0</v>
      </c>
      <c r="ALL9" s="39">
        <v>0</v>
      </c>
      <c r="ALM9" s="68">
        <f t="shared" si="131"/>
        <v>0</v>
      </c>
      <c r="ALN9" s="71"/>
      <c r="ALO9" s="66"/>
      <c r="ALP9" s="136"/>
      <c r="ALQ9" s="66"/>
      <c r="ALR9" s="39">
        <v>0</v>
      </c>
      <c r="ALS9" s="39">
        <v>0</v>
      </c>
      <c r="ALT9" s="68">
        <f t="shared" si="132"/>
        <v>0</v>
      </c>
      <c r="ALU9" s="71"/>
      <c r="ALV9" s="66"/>
      <c r="ALW9" s="136"/>
      <c r="ALX9" s="66"/>
      <c r="ALY9" s="39">
        <v>0</v>
      </c>
      <c r="ALZ9" s="39">
        <v>0</v>
      </c>
      <c r="AMA9" s="68">
        <f t="shared" si="133"/>
        <v>0</v>
      </c>
      <c r="AMB9" s="71"/>
      <c r="AMC9" s="66"/>
      <c r="AMD9" s="136"/>
      <c r="AME9" s="66"/>
      <c r="AMF9" s="39">
        <v>0</v>
      </c>
      <c r="AMG9" s="39">
        <v>0</v>
      </c>
      <c r="AMH9" s="68">
        <f t="shared" si="134"/>
        <v>0</v>
      </c>
      <c r="AMI9" s="71"/>
      <c r="AMJ9" s="66"/>
      <c r="AMK9" s="136"/>
      <c r="AML9" s="66"/>
      <c r="AMM9" s="39">
        <v>0</v>
      </c>
      <c r="AMN9" s="39">
        <v>0</v>
      </c>
      <c r="AMO9" s="68">
        <f t="shared" si="135"/>
        <v>0</v>
      </c>
      <c r="AMP9" s="71"/>
      <c r="AMQ9" s="66"/>
      <c r="AMR9" s="136"/>
      <c r="AMS9" s="66"/>
      <c r="AMT9" s="39">
        <v>0</v>
      </c>
      <c r="AMU9" s="39">
        <v>0</v>
      </c>
      <c r="AMV9" s="68">
        <f t="shared" si="136"/>
        <v>0</v>
      </c>
      <c r="AMW9" s="71"/>
      <c r="AMX9" s="66"/>
      <c r="AMY9" s="136"/>
      <c r="AMZ9" s="66"/>
      <c r="ANA9" s="39">
        <v>0</v>
      </c>
      <c r="ANB9" s="39">
        <v>0</v>
      </c>
      <c r="ANC9" s="68">
        <f t="shared" si="137"/>
        <v>0</v>
      </c>
      <c r="AND9" s="71"/>
      <c r="ANE9" s="66"/>
      <c r="ANF9" s="136"/>
      <c r="ANG9" s="66"/>
      <c r="ANH9" s="39">
        <v>0</v>
      </c>
      <c r="ANI9" s="39">
        <v>0</v>
      </c>
      <c r="ANJ9" s="68">
        <f t="shared" si="138"/>
        <v>0</v>
      </c>
      <c r="ANK9" s="71"/>
      <c r="ANL9" s="66"/>
      <c r="ANM9" s="136"/>
      <c r="ANN9" s="66"/>
      <c r="ANO9" s="39">
        <v>0</v>
      </c>
      <c r="ANP9" s="39">
        <v>0</v>
      </c>
      <c r="ANQ9" s="68">
        <f t="shared" si="139"/>
        <v>0</v>
      </c>
      <c r="ANR9" s="71"/>
      <c r="ANS9" s="66"/>
      <c r="ANT9" s="136"/>
      <c r="ANU9" s="66"/>
      <c r="ANV9" s="39">
        <v>0</v>
      </c>
      <c r="ANW9" s="39">
        <v>0</v>
      </c>
      <c r="ANX9" s="68">
        <f t="shared" si="140"/>
        <v>0</v>
      </c>
      <c r="ANY9" s="71"/>
      <c r="ANZ9" s="66"/>
      <c r="AOA9" s="136"/>
      <c r="AOB9" s="66"/>
      <c r="AOC9" s="39">
        <v>0</v>
      </c>
      <c r="AOD9" s="39">
        <v>0</v>
      </c>
      <c r="AOE9" s="68">
        <f t="shared" si="141"/>
        <v>0</v>
      </c>
      <c r="AOF9" s="71"/>
      <c r="AOG9" s="66"/>
      <c r="AOH9" s="136"/>
      <c r="AOI9" s="66"/>
      <c r="AOJ9" s="39">
        <v>0</v>
      </c>
      <c r="AOK9" s="39">
        <v>0</v>
      </c>
      <c r="AOL9" s="68">
        <f t="shared" si="142"/>
        <v>0</v>
      </c>
      <c r="AOM9" s="71"/>
      <c r="AON9" s="66"/>
      <c r="AOO9" s="136"/>
      <c r="AOP9" s="66"/>
      <c r="AOQ9" s="39">
        <v>0</v>
      </c>
      <c r="AOR9" s="39">
        <v>0</v>
      </c>
      <c r="AOS9" s="68">
        <f t="shared" si="143"/>
        <v>0</v>
      </c>
      <c r="AOT9" s="71"/>
      <c r="AOU9" s="66"/>
      <c r="AOV9" s="136"/>
      <c r="AOW9" s="66"/>
      <c r="AOX9" s="39">
        <v>0</v>
      </c>
      <c r="AOY9" s="39">
        <v>0</v>
      </c>
      <c r="AOZ9" s="68">
        <f t="shared" si="144"/>
        <v>0</v>
      </c>
      <c r="APA9" s="71"/>
      <c r="APB9" s="66"/>
      <c r="APC9" s="136"/>
      <c r="APD9" s="66"/>
      <c r="APE9" s="39">
        <v>0</v>
      </c>
      <c r="APF9" s="39">
        <v>0</v>
      </c>
      <c r="APG9" s="68">
        <f t="shared" si="145"/>
        <v>0</v>
      </c>
      <c r="APH9" s="71"/>
      <c r="API9" s="66"/>
      <c r="APK9" s="66"/>
      <c r="APL9" s="39">
        <v>0</v>
      </c>
      <c r="APM9" s="39">
        <v>0</v>
      </c>
      <c r="APN9" s="68">
        <f t="shared" si="146"/>
        <v>0</v>
      </c>
      <c r="APO9" s="71"/>
      <c r="APP9" s="66"/>
      <c r="APR9" s="66"/>
      <c r="APS9" s="39">
        <v>0</v>
      </c>
      <c r="APT9" s="39">
        <v>0</v>
      </c>
      <c r="APU9" s="68">
        <f t="shared" si="147"/>
        <v>0</v>
      </c>
      <c r="APV9" s="71"/>
      <c r="APW9" s="66"/>
      <c r="APY9" s="66"/>
      <c r="APZ9" s="39">
        <v>0</v>
      </c>
      <c r="AQA9" s="39">
        <v>0</v>
      </c>
      <c r="AQB9" s="68">
        <f t="shared" si="148"/>
        <v>0</v>
      </c>
      <c r="AQC9" s="71"/>
      <c r="AQD9" s="66"/>
      <c r="AQF9" s="66"/>
      <c r="AQG9" s="39">
        <v>0</v>
      </c>
      <c r="AQH9" s="39">
        <v>0</v>
      </c>
      <c r="AQI9" s="68">
        <f t="shared" si="149"/>
        <v>0</v>
      </c>
      <c r="AQJ9" s="71"/>
      <c r="AQK9" s="66"/>
      <c r="AQM9" s="66"/>
      <c r="AQN9" s="39">
        <v>0</v>
      </c>
      <c r="AQO9" s="39">
        <v>0</v>
      </c>
      <c r="AQP9" s="68">
        <f t="shared" si="150"/>
        <v>0</v>
      </c>
      <c r="AQQ9" s="71"/>
      <c r="AQR9" s="66"/>
      <c r="AQT9" s="66"/>
      <c r="AQU9" s="39">
        <v>0</v>
      </c>
      <c r="AQV9" s="39">
        <v>0</v>
      </c>
      <c r="AQW9" s="68">
        <f t="shared" si="151"/>
        <v>0</v>
      </c>
      <c r="AQX9" s="71"/>
      <c r="AQY9" s="66"/>
      <c r="ARA9" s="66"/>
      <c r="ARB9" s="39">
        <v>0</v>
      </c>
      <c r="ARC9" s="39">
        <v>0</v>
      </c>
      <c r="ARD9" s="68">
        <f t="shared" si="152"/>
        <v>0</v>
      </c>
      <c r="ARE9" s="71"/>
      <c r="ARF9" s="66"/>
      <c r="ARH9" s="66"/>
      <c r="ARI9" s="39">
        <v>0</v>
      </c>
      <c r="ARJ9" s="39">
        <v>0</v>
      </c>
      <c r="ARK9" s="68">
        <f t="shared" si="153"/>
        <v>0</v>
      </c>
      <c r="ARL9" s="71"/>
      <c r="ARM9" s="66"/>
      <c r="ARO9" s="66"/>
      <c r="ARP9" s="39">
        <v>0</v>
      </c>
      <c r="ARQ9" s="39">
        <v>0</v>
      </c>
      <c r="ARR9" s="68">
        <f t="shared" si="154"/>
        <v>0</v>
      </c>
      <c r="ARS9" s="71"/>
      <c r="ART9" s="66"/>
      <c r="ARV9" s="66"/>
      <c r="ARW9" s="39">
        <v>0</v>
      </c>
      <c r="ARX9" s="39">
        <v>0</v>
      </c>
      <c r="ARY9" s="68">
        <f t="shared" si="155"/>
        <v>0</v>
      </c>
      <c r="ARZ9" s="71"/>
      <c r="ASA9" s="66"/>
      <c r="ASC9" s="66"/>
      <c r="ASD9" s="39">
        <v>0</v>
      </c>
      <c r="ASE9" s="39">
        <v>0</v>
      </c>
      <c r="ASF9" s="68">
        <f t="shared" si="156"/>
        <v>0</v>
      </c>
      <c r="ASG9" s="71"/>
      <c r="ASH9" s="66"/>
      <c r="ASJ9" s="66"/>
      <c r="ASK9" s="39">
        <v>0</v>
      </c>
      <c r="ASL9" s="39">
        <v>0</v>
      </c>
      <c r="ASM9" s="68">
        <f t="shared" si="157"/>
        <v>0</v>
      </c>
      <c r="ASN9" s="71"/>
      <c r="ASO9" s="66"/>
      <c r="ASQ9" s="66"/>
      <c r="ASR9" s="39">
        <v>0</v>
      </c>
      <c r="ASS9" s="39">
        <v>0</v>
      </c>
      <c r="AST9" s="68">
        <f t="shared" si="158"/>
        <v>0</v>
      </c>
      <c r="ASU9" s="71"/>
      <c r="ASV9" s="66"/>
      <c r="ASX9" s="66"/>
      <c r="ASY9" s="39">
        <v>0</v>
      </c>
      <c r="ASZ9" s="39">
        <v>0</v>
      </c>
      <c r="ATA9" s="68">
        <f t="shared" si="159"/>
        <v>0</v>
      </c>
      <c r="ATB9" s="71"/>
      <c r="ATC9" s="66"/>
      <c r="ATE9" s="66"/>
      <c r="ATF9" s="39">
        <v>0</v>
      </c>
      <c r="ATG9" s="39">
        <v>0</v>
      </c>
      <c r="ATH9" s="68">
        <f t="shared" si="160"/>
        <v>0</v>
      </c>
      <c r="ATI9" s="71"/>
      <c r="ATJ9" s="66"/>
      <c r="ATL9" s="66"/>
      <c r="ATM9" s="39">
        <v>0</v>
      </c>
      <c r="ATN9" s="39">
        <v>0</v>
      </c>
      <c r="ATO9" s="68">
        <f t="shared" si="161"/>
        <v>0</v>
      </c>
      <c r="ATP9" s="71"/>
      <c r="ATQ9" s="66"/>
      <c r="ATS9" s="66"/>
      <c r="ATT9" s="39">
        <v>0</v>
      </c>
      <c r="ATU9" s="39">
        <v>0</v>
      </c>
      <c r="ATV9" s="68">
        <f t="shared" si="162"/>
        <v>0</v>
      </c>
      <c r="ATW9" s="71"/>
      <c r="ATX9" s="66"/>
      <c r="ATZ9" s="66"/>
      <c r="AUA9" s="39">
        <v>0</v>
      </c>
      <c r="AUB9" s="39">
        <v>0</v>
      </c>
      <c r="AUC9" s="68">
        <f t="shared" si="163"/>
        <v>0</v>
      </c>
      <c r="AUD9" s="71"/>
      <c r="AUE9" s="66"/>
      <c r="AUG9" s="66"/>
      <c r="AUH9" s="39">
        <v>0</v>
      </c>
      <c r="AUI9" s="39">
        <v>0</v>
      </c>
      <c r="AUJ9" s="68">
        <f t="shared" si="164"/>
        <v>0</v>
      </c>
      <c r="AUK9" s="71"/>
      <c r="AUL9" s="66"/>
      <c r="AUN9" s="66"/>
      <c r="AUO9" s="39">
        <v>0</v>
      </c>
      <c r="AUP9" s="39">
        <v>0</v>
      </c>
      <c r="AUQ9" s="68">
        <f t="shared" si="165"/>
        <v>0</v>
      </c>
      <c r="AUR9" s="71"/>
      <c r="AUS9" s="66"/>
      <c r="AUU9" s="66"/>
      <c r="AUV9" s="39">
        <v>0</v>
      </c>
      <c r="AUW9" s="39">
        <v>0</v>
      </c>
      <c r="AUX9" s="68">
        <f t="shared" si="166"/>
        <v>0</v>
      </c>
      <c r="AUY9" s="71"/>
      <c r="AUZ9" s="66"/>
      <c r="AVB9" s="66"/>
      <c r="AVC9" s="39">
        <v>0</v>
      </c>
      <c r="AVD9" s="39">
        <v>0</v>
      </c>
      <c r="AVE9" s="68">
        <f t="shared" si="167"/>
        <v>0</v>
      </c>
      <c r="AVF9" s="71"/>
      <c r="AVG9" s="66"/>
      <c r="AVI9" s="66"/>
      <c r="AVJ9" s="39">
        <v>0</v>
      </c>
      <c r="AVK9" s="39">
        <v>0</v>
      </c>
      <c r="AVL9" s="68">
        <f t="shared" si="168"/>
        <v>0</v>
      </c>
      <c r="AVM9" s="71"/>
      <c r="AVN9" s="66"/>
      <c r="AVP9" s="66"/>
      <c r="AVQ9" s="39">
        <v>0</v>
      </c>
      <c r="AVR9" s="39">
        <v>0</v>
      </c>
      <c r="AVS9" s="68">
        <f t="shared" si="169"/>
        <v>0</v>
      </c>
      <c r="AVT9" s="71"/>
      <c r="AVU9" s="66"/>
      <c r="AVW9" s="66"/>
      <c r="AVX9" s="39">
        <v>0</v>
      </c>
      <c r="AVY9" s="39">
        <v>0</v>
      </c>
      <c r="AVZ9" s="68">
        <f t="shared" si="170"/>
        <v>0</v>
      </c>
      <c r="AWA9" s="71"/>
      <c r="AWB9" s="66"/>
      <c r="AWD9" s="66"/>
      <c r="AWE9" s="39">
        <v>0</v>
      </c>
      <c r="AWF9" s="39">
        <v>0</v>
      </c>
      <c r="AWG9" s="68">
        <f t="shared" si="171"/>
        <v>0</v>
      </c>
      <c r="AWH9" s="71"/>
      <c r="AWI9" s="66"/>
      <c r="AWK9" s="66"/>
      <c r="AWL9" s="39">
        <v>0</v>
      </c>
      <c r="AWM9" s="39">
        <v>0</v>
      </c>
      <c r="AWN9" s="68">
        <f t="shared" si="172"/>
        <v>0</v>
      </c>
      <c r="AWO9" s="71"/>
      <c r="AWP9" s="66"/>
      <c r="AWR9" s="66"/>
      <c r="AWS9" s="39">
        <v>0</v>
      </c>
      <c r="AWT9" s="39">
        <v>0</v>
      </c>
      <c r="AWU9" s="68">
        <f t="shared" si="173"/>
        <v>0</v>
      </c>
      <c r="AWV9" s="71"/>
      <c r="AWW9" s="66"/>
      <c r="AWY9" s="66"/>
      <c r="AWZ9" s="39">
        <v>0</v>
      </c>
      <c r="AXA9" s="39">
        <v>0</v>
      </c>
      <c r="AXB9" s="68">
        <f t="shared" si="174"/>
        <v>0</v>
      </c>
      <c r="AXC9" s="71"/>
      <c r="AXD9" s="66"/>
      <c r="AXF9" s="66"/>
      <c r="AXG9" s="39">
        <v>0</v>
      </c>
      <c r="AXH9" s="39">
        <v>0</v>
      </c>
      <c r="AXI9" s="68">
        <f t="shared" si="175"/>
        <v>0</v>
      </c>
      <c r="AXJ9" s="71"/>
      <c r="AXK9" s="66"/>
      <c r="AXM9" s="66"/>
      <c r="AXN9" s="39">
        <v>0</v>
      </c>
      <c r="AXO9" s="39">
        <v>0</v>
      </c>
      <c r="AXP9" s="68">
        <f t="shared" si="176"/>
        <v>0</v>
      </c>
      <c r="AXQ9" s="71"/>
      <c r="AXR9" s="66"/>
      <c r="AXT9" s="66"/>
      <c r="AXU9" s="39">
        <v>0</v>
      </c>
      <c r="AXV9" s="39">
        <v>0</v>
      </c>
      <c r="AXW9" s="68">
        <f t="shared" si="177"/>
        <v>0</v>
      </c>
      <c r="AXX9" s="71"/>
      <c r="AXY9" s="66"/>
      <c r="AYA9" s="66"/>
      <c r="AYB9" s="39">
        <v>0</v>
      </c>
      <c r="AYC9" s="39">
        <v>0</v>
      </c>
      <c r="AYD9" s="68">
        <f t="shared" si="178"/>
        <v>0</v>
      </c>
      <c r="AYE9" s="71"/>
      <c r="AYF9" s="66"/>
      <c r="AYH9" s="66"/>
      <c r="AYI9" s="39">
        <v>0</v>
      </c>
      <c r="AYJ9" s="39">
        <v>0</v>
      </c>
      <c r="AYK9" s="68">
        <f t="shared" si="179"/>
        <v>0</v>
      </c>
      <c r="AYL9" s="71"/>
      <c r="AYM9" s="66"/>
      <c r="AYO9" s="66"/>
      <c r="AYP9" s="39">
        <v>0</v>
      </c>
      <c r="AYQ9" s="39">
        <v>0</v>
      </c>
      <c r="AYR9" s="68">
        <f t="shared" si="180"/>
        <v>0</v>
      </c>
      <c r="AYS9" s="71"/>
      <c r="AYT9" s="66"/>
      <c r="AYV9" s="66"/>
      <c r="AYW9" s="39">
        <v>0</v>
      </c>
      <c r="AYX9" s="39">
        <v>0</v>
      </c>
      <c r="AYY9" s="68">
        <f t="shared" si="181"/>
        <v>0</v>
      </c>
      <c r="AYZ9" s="71"/>
      <c r="AZA9" s="66"/>
      <c r="AZC9" s="66"/>
      <c r="AZD9" s="39">
        <v>0</v>
      </c>
      <c r="AZE9" s="39">
        <v>0</v>
      </c>
      <c r="AZF9" s="68">
        <f t="shared" si="182"/>
        <v>0</v>
      </c>
      <c r="AZG9" s="71"/>
      <c r="AZH9" s="66"/>
      <c r="AZJ9" s="66"/>
      <c r="AZK9" s="39">
        <v>0</v>
      </c>
      <c r="AZL9" s="39">
        <v>0</v>
      </c>
      <c r="AZM9" s="68">
        <f t="shared" si="183"/>
        <v>0</v>
      </c>
      <c r="AZN9" s="71"/>
      <c r="AZO9" s="66"/>
      <c r="AZQ9" s="66"/>
      <c r="AZR9" s="39">
        <v>0</v>
      </c>
      <c r="AZS9" s="39">
        <v>0</v>
      </c>
      <c r="AZT9" s="68">
        <f t="shared" si="184"/>
        <v>0</v>
      </c>
      <c r="AZU9" s="71"/>
      <c r="AZV9" s="66"/>
      <c r="AZX9" s="66"/>
      <c r="AZY9" s="39">
        <v>0</v>
      </c>
      <c r="AZZ9" s="39">
        <v>0</v>
      </c>
      <c r="BAA9" s="68">
        <f t="shared" si="185"/>
        <v>0</v>
      </c>
      <c r="BAB9" s="71"/>
      <c r="BAC9" s="66"/>
      <c r="BAE9" s="66"/>
      <c r="BAF9" s="39">
        <v>0</v>
      </c>
      <c r="BAG9" s="39">
        <v>0</v>
      </c>
      <c r="BAH9" s="68">
        <f t="shared" si="186"/>
        <v>0</v>
      </c>
      <c r="BAI9" s="71"/>
      <c r="BAJ9" s="66"/>
      <c r="BAL9" s="66"/>
      <c r="BAM9" s="39">
        <v>0</v>
      </c>
      <c r="BAN9" s="39">
        <v>0</v>
      </c>
      <c r="BAO9" s="68">
        <f t="shared" si="187"/>
        <v>0</v>
      </c>
      <c r="BAP9" s="71"/>
      <c r="BAQ9" s="66"/>
      <c r="BAS9" s="66"/>
      <c r="BAT9" s="39">
        <v>0</v>
      </c>
      <c r="BAU9" s="39">
        <v>0</v>
      </c>
      <c r="BAV9" s="68">
        <f t="shared" si="188"/>
        <v>0</v>
      </c>
      <c r="BAW9" s="71"/>
      <c r="BAX9" s="66"/>
      <c r="BAZ9" s="66"/>
      <c r="BBA9" s="39">
        <v>0</v>
      </c>
      <c r="BBB9" s="39">
        <v>0</v>
      </c>
      <c r="BBC9" s="68">
        <f t="shared" si="189"/>
        <v>0</v>
      </c>
      <c r="BBD9" s="71"/>
      <c r="BBE9" s="66"/>
      <c r="BBG9" s="66"/>
      <c r="BBH9" s="39">
        <v>0</v>
      </c>
      <c r="BBI9" s="39">
        <v>0</v>
      </c>
      <c r="BBJ9" s="68">
        <f t="shared" si="190"/>
        <v>0</v>
      </c>
      <c r="BBK9" s="71"/>
      <c r="BBL9" s="66"/>
      <c r="BBN9" s="66"/>
      <c r="BBO9" s="39">
        <v>0</v>
      </c>
      <c r="BBP9" s="39">
        <v>0</v>
      </c>
      <c r="BBQ9" s="68">
        <f t="shared" si="191"/>
        <v>0</v>
      </c>
      <c r="BBR9" s="71"/>
      <c r="BBS9" s="66"/>
      <c r="BBU9" s="66"/>
      <c r="BBV9" s="39">
        <v>0</v>
      </c>
      <c r="BBW9" s="39">
        <v>0</v>
      </c>
      <c r="BBX9" s="68">
        <f t="shared" si="192"/>
        <v>0</v>
      </c>
      <c r="BBY9" s="71"/>
      <c r="BBZ9" s="66"/>
      <c r="BCB9" s="66"/>
      <c r="BCC9" s="39">
        <v>0</v>
      </c>
      <c r="BCD9" s="39">
        <v>0</v>
      </c>
      <c r="BCE9" s="68">
        <f t="shared" si="193"/>
        <v>0</v>
      </c>
      <c r="BCF9" s="71"/>
      <c r="BCG9" s="66"/>
      <c r="BCI9" s="66"/>
      <c r="BCJ9" s="39">
        <v>0</v>
      </c>
      <c r="BCK9" s="39">
        <v>0</v>
      </c>
      <c r="BCL9" s="68">
        <f t="shared" si="194"/>
        <v>0</v>
      </c>
      <c r="BCM9" s="71"/>
      <c r="BCN9" s="66"/>
      <c r="BCP9" s="66"/>
      <c r="BCQ9" s="39">
        <v>0</v>
      </c>
      <c r="BCR9" s="39">
        <v>0</v>
      </c>
      <c r="BCS9" s="68">
        <f t="shared" si="195"/>
        <v>0</v>
      </c>
      <c r="BCT9" s="71"/>
      <c r="BCU9" s="66"/>
      <c r="BCW9" s="66"/>
      <c r="BCX9" s="39">
        <v>0</v>
      </c>
      <c r="BCY9" s="39">
        <v>0</v>
      </c>
      <c r="BCZ9" s="68">
        <f t="shared" si="196"/>
        <v>0</v>
      </c>
      <c r="BDA9" s="71"/>
      <c r="BDB9" s="66"/>
      <c r="BDD9" s="66"/>
      <c r="BDE9" s="39">
        <v>0</v>
      </c>
      <c r="BDF9" s="39">
        <v>0</v>
      </c>
      <c r="BDG9" s="68">
        <f t="shared" si="197"/>
        <v>0</v>
      </c>
      <c r="BDH9" s="71"/>
      <c r="BDI9" s="66"/>
      <c r="BDK9" s="66"/>
      <c r="BDL9" s="39">
        <v>0</v>
      </c>
      <c r="BDM9" s="39">
        <v>0</v>
      </c>
      <c r="BDN9" s="68">
        <f t="shared" si="198"/>
        <v>0</v>
      </c>
      <c r="BDO9" s="71"/>
      <c r="BDP9" s="66"/>
      <c r="BDR9" s="66"/>
      <c r="BDS9" s="39">
        <v>0</v>
      </c>
      <c r="BDT9" s="39">
        <v>0</v>
      </c>
      <c r="BDU9" s="68">
        <f t="shared" si="199"/>
        <v>0</v>
      </c>
      <c r="BDV9" s="71"/>
      <c r="BDW9" s="66"/>
      <c r="BDY9" s="66"/>
      <c r="BDZ9" s="39">
        <v>0</v>
      </c>
      <c r="BEA9" s="39">
        <v>0</v>
      </c>
      <c r="BEB9" s="68">
        <f t="shared" si="200"/>
        <v>0</v>
      </c>
      <c r="BEC9" s="71"/>
      <c r="BED9" s="66"/>
      <c r="BEF9" s="66"/>
      <c r="BEG9" s="39">
        <v>0</v>
      </c>
      <c r="BEH9" s="39">
        <v>0</v>
      </c>
      <c r="BEI9" s="68">
        <f t="shared" si="201"/>
        <v>0</v>
      </c>
      <c r="BEJ9" s="71"/>
      <c r="BEK9" s="66"/>
      <c r="BEM9" s="66"/>
      <c r="BEN9" s="39">
        <v>0</v>
      </c>
      <c r="BEO9" s="39">
        <v>0</v>
      </c>
      <c r="BEP9" s="68">
        <f t="shared" si="202"/>
        <v>0</v>
      </c>
      <c r="BEQ9" s="71"/>
      <c r="BER9" s="66"/>
      <c r="BET9" s="66"/>
      <c r="BEU9" s="39">
        <v>0</v>
      </c>
      <c r="BEV9" s="39">
        <v>0</v>
      </c>
      <c r="BEW9" s="68">
        <f t="shared" si="203"/>
        <v>0</v>
      </c>
      <c r="BEX9" s="71"/>
      <c r="BEY9" s="66"/>
      <c r="BFA9" s="66"/>
      <c r="BFB9" s="39">
        <v>0</v>
      </c>
      <c r="BFC9" s="39">
        <v>0</v>
      </c>
      <c r="BFD9" s="68">
        <f t="shared" si="204"/>
        <v>0</v>
      </c>
      <c r="BFE9" s="71"/>
      <c r="BFF9" s="66"/>
      <c r="BFH9" s="66"/>
      <c r="BFI9" s="39">
        <v>0</v>
      </c>
      <c r="BFJ9" s="39">
        <v>0</v>
      </c>
      <c r="BFK9" s="68">
        <f t="shared" si="205"/>
        <v>0</v>
      </c>
      <c r="BFL9" s="71"/>
      <c r="BFM9" s="66"/>
      <c r="BFO9" s="66"/>
      <c r="BFP9" s="39">
        <v>0</v>
      </c>
      <c r="BFQ9" s="39">
        <v>0</v>
      </c>
      <c r="BFR9" s="68">
        <f t="shared" si="206"/>
        <v>0</v>
      </c>
      <c r="BFS9" s="71"/>
      <c r="BFT9" s="66"/>
      <c r="BFV9" s="66"/>
      <c r="BFW9" s="39">
        <v>0</v>
      </c>
      <c r="BFX9" s="39">
        <v>0</v>
      </c>
      <c r="BFY9" s="68">
        <f t="shared" si="207"/>
        <v>0</v>
      </c>
      <c r="BFZ9" s="71"/>
      <c r="BGA9" s="66"/>
      <c r="BGC9" s="66"/>
      <c r="BGD9" s="39">
        <v>0</v>
      </c>
      <c r="BGE9" s="39">
        <v>0</v>
      </c>
      <c r="BGF9" s="68">
        <f t="shared" si="208"/>
        <v>0</v>
      </c>
      <c r="BGG9" s="71"/>
      <c r="BGH9" s="66"/>
      <c r="BGJ9" s="66"/>
      <c r="BGK9" s="39">
        <v>0</v>
      </c>
      <c r="BGL9" s="39">
        <v>0</v>
      </c>
      <c r="BGM9" s="68">
        <f t="shared" si="209"/>
        <v>0</v>
      </c>
      <c r="BGN9" s="71"/>
      <c r="BGO9" s="66"/>
      <c r="BGQ9" s="66"/>
      <c r="BGR9" s="39">
        <v>0</v>
      </c>
      <c r="BGS9" s="39">
        <v>0</v>
      </c>
      <c r="BGT9" s="68">
        <f t="shared" si="210"/>
        <v>0</v>
      </c>
      <c r="BGU9" s="71"/>
      <c r="BGV9" s="66"/>
      <c r="BGX9" s="66"/>
      <c r="BGY9" s="39">
        <v>0</v>
      </c>
      <c r="BGZ9" s="39">
        <v>0</v>
      </c>
      <c r="BHA9" s="68">
        <f t="shared" si="211"/>
        <v>0</v>
      </c>
      <c r="BHB9" s="71"/>
      <c r="BHC9" s="66"/>
      <c r="BHE9" s="66"/>
      <c r="BHF9" s="39">
        <v>0</v>
      </c>
      <c r="BHG9" s="39">
        <v>0</v>
      </c>
      <c r="BHH9" s="68">
        <f t="shared" si="212"/>
        <v>0</v>
      </c>
      <c r="BHI9" s="71"/>
      <c r="BHJ9" s="66"/>
      <c r="BHL9" s="66"/>
      <c r="BHM9" s="39">
        <v>0</v>
      </c>
      <c r="BHN9" s="39">
        <v>0</v>
      </c>
      <c r="BHO9" s="68">
        <f t="shared" si="213"/>
        <v>0</v>
      </c>
      <c r="BHP9" s="71"/>
      <c r="BHQ9" s="66"/>
      <c r="BHS9" s="66"/>
      <c r="BHT9" s="39">
        <v>0</v>
      </c>
      <c r="BHU9" s="39">
        <v>0</v>
      </c>
      <c r="BHV9" s="68">
        <f t="shared" si="214"/>
        <v>0</v>
      </c>
      <c r="BHW9" s="71"/>
      <c r="BHX9" s="66"/>
      <c r="BHZ9" s="66"/>
      <c r="BIA9" s="39">
        <v>0</v>
      </c>
      <c r="BIB9" s="39">
        <v>0</v>
      </c>
      <c r="BIC9" s="68">
        <f t="shared" si="215"/>
        <v>0</v>
      </c>
      <c r="BID9" s="71"/>
      <c r="BIE9" s="66"/>
      <c r="BIG9" s="66"/>
      <c r="BIH9" s="39">
        <v>0</v>
      </c>
      <c r="BII9" s="39">
        <v>0</v>
      </c>
      <c r="BIJ9" s="68">
        <f t="shared" si="216"/>
        <v>0</v>
      </c>
      <c r="BIK9" s="71"/>
      <c r="BIL9" s="66"/>
      <c r="BIN9" s="66"/>
      <c r="BIO9" s="39">
        <v>0</v>
      </c>
      <c r="BIP9" s="39">
        <v>0</v>
      </c>
      <c r="BIQ9" s="68">
        <f t="shared" si="217"/>
        <v>0</v>
      </c>
      <c r="BIR9" s="71"/>
      <c r="BIS9" s="66"/>
      <c r="BIU9" s="66"/>
      <c r="BIV9" s="39">
        <v>0</v>
      </c>
      <c r="BIW9" s="39">
        <v>0</v>
      </c>
      <c r="BIX9" s="68">
        <f t="shared" si="218"/>
        <v>0</v>
      </c>
      <c r="BIY9" s="71"/>
      <c r="BIZ9" s="66"/>
      <c r="BJB9" s="66"/>
      <c r="BJC9" s="39">
        <v>0</v>
      </c>
      <c r="BJD9" s="39">
        <v>0</v>
      </c>
      <c r="BJE9" s="68">
        <f t="shared" si="219"/>
        <v>0</v>
      </c>
      <c r="BJF9" s="71"/>
      <c r="BJG9" s="66"/>
      <c r="BJI9" s="66"/>
      <c r="BJJ9" s="39">
        <v>0</v>
      </c>
      <c r="BJK9" s="39">
        <v>0</v>
      </c>
      <c r="BJL9" s="68">
        <f t="shared" si="220"/>
        <v>0</v>
      </c>
      <c r="BJM9" s="71"/>
      <c r="BJN9" s="66"/>
      <c r="BJP9" s="66"/>
      <c r="BJQ9" s="39">
        <v>0</v>
      </c>
      <c r="BJR9" s="39">
        <v>0</v>
      </c>
      <c r="BJS9" s="68">
        <f t="shared" si="221"/>
        <v>0</v>
      </c>
      <c r="BJT9" s="71"/>
      <c r="BJU9" s="66"/>
      <c r="BJW9" s="66"/>
      <c r="BJX9" s="39">
        <v>0</v>
      </c>
      <c r="BJY9" s="39">
        <v>0</v>
      </c>
      <c r="BJZ9" s="68">
        <f t="shared" si="222"/>
        <v>0</v>
      </c>
      <c r="BKA9" s="71"/>
      <c r="BKB9" s="66"/>
      <c r="BKD9" s="66"/>
      <c r="BKE9" s="39">
        <v>0</v>
      </c>
      <c r="BKF9" s="39">
        <v>0</v>
      </c>
      <c r="BKG9" s="68">
        <f t="shared" si="223"/>
        <v>0</v>
      </c>
      <c r="BKH9" s="71"/>
      <c r="BKI9" s="66"/>
      <c r="BKK9" s="66"/>
      <c r="BKL9" s="39">
        <v>0</v>
      </c>
      <c r="BKM9" s="39">
        <v>0</v>
      </c>
      <c r="BKN9" s="68">
        <f t="shared" si="224"/>
        <v>0</v>
      </c>
      <c r="BKO9" s="71"/>
      <c r="BKP9" s="66"/>
      <c r="BKR9" s="66"/>
      <c r="BKS9" s="39">
        <v>0</v>
      </c>
      <c r="BKT9" s="39">
        <v>0</v>
      </c>
      <c r="BKU9" s="68">
        <f t="shared" si="225"/>
        <v>0</v>
      </c>
      <c r="BKV9" s="71"/>
      <c r="BKW9" s="66"/>
      <c r="BKY9" s="66"/>
      <c r="BKZ9" s="39">
        <v>0</v>
      </c>
      <c r="BLA9" s="39">
        <v>0</v>
      </c>
      <c r="BLB9" s="68">
        <f t="shared" si="226"/>
        <v>0</v>
      </c>
      <c r="BLC9" s="71"/>
      <c r="BLD9" s="66"/>
      <c r="BLF9" s="66"/>
      <c r="BLG9" s="39">
        <v>0</v>
      </c>
      <c r="BLH9" s="39">
        <v>0</v>
      </c>
      <c r="BLI9" s="68">
        <f t="shared" si="227"/>
        <v>0</v>
      </c>
      <c r="BLJ9" s="71"/>
      <c r="BLK9" s="66"/>
      <c r="BLM9" s="66"/>
      <c r="BLN9" s="39">
        <v>0</v>
      </c>
      <c r="BLO9" s="39">
        <v>0</v>
      </c>
      <c r="BLP9" s="68">
        <f t="shared" si="228"/>
        <v>0</v>
      </c>
      <c r="BLQ9" s="71"/>
      <c r="BLR9" s="66"/>
      <c r="BLT9" s="66"/>
      <c r="BLU9" s="39">
        <v>0</v>
      </c>
      <c r="BLV9" s="39">
        <v>0</v>
      </c>
      <c r="BLW9" s="68">
        <f t="shared" si="229"/>
        <v>0</v>
      </c>
      <c r="BLX9" s="71"/>
      <c r="BLY9" s="66"/>
      <c r="BMA9" s="66"/>
      <c r="BMB9" s="39">
        <v>0</v>
      </c>
      <c r="BMC9" s="39">
        <v>0</v>
      </c>
      <c r="BMD9" s="68">
        <f t="shared" si="230"/>
        <v>0</v>
      </c>
      <c r="BME9" s="71"/>
      <c r="BMF9" s="66"/>
      <c r="BMH9" s="66"/>
      <c r="BMI9" s="39">
        <v>0</v>
      </c>
      <c r="BMJ9" s="39">
        <v>0</v>
      </c>
      <c r="BMK9" s="68">
        <f t="shared" si="231"/>
        <v>0</v>
      </c>
      <c r="BML9" s="71"/>
      <c r="BMM9" s="66"/>
      <c r="BMO9" s="66"/>
      <c r="BMP9" s="39">
        <v>0</v>
      </c>
      <c r="BMQ9" s="39">
        <v>0</v>
      </c>
      <c r="BMR9" s="68">
        <f t="shared" si="232"/>
        <v>0</v>
      </c>
      <c r="BMS9" s="71"/>
      <c r="BMT9" s="66"/>
      <c r="BMV9" s="66"/>
      <c r="BMW9" s="39">
        <v>0</v>
      </c>
      <c r="BMX9" s="39">
        <v>0</v>
      </c>
      <c r="BMY9" s="68">
        <f t="shared" si="233"/>
        <v>0</v>
      </c>
      <c r="BMZ9" s="71"/>
      <c r="BNA9" s="66"/>
      <c r="BNC9" s="66"/>
      <c r="BND9" s="39">
        <v>0</v>
      </c>
      <c r="BNE9" s="39">
        <v>0</v>
      </c>
      <c r="BNF9" s="68">
        <f t="shared" si="234"/>
        <v>0</v>
      </c>
      <c r="BNG9" s="71"/>
      <c r="BNH9" s="66"/>
      <c r="BNJ9" s="66"/>
      <c r="BNK9" s="39">
        <v>0</v>
      </c>
      <c r="BNL9" s="39">
        <v>0</v>
      </c>
      <c r="BNM9" s="68">
        <f t="shared" si="235"/>
        <v>0</v>
      </c>
      <c r="BNN9" s="71"/>
      <c r="BNO9" s="66"/>
      <c r="BNQ9" s="66"/>
      <c r="BNR9" s="39">
        <v>0</v>
      </c>
      <c r="BNS9" s="39">
        <v>0</v>
      </c>
      <c r="BNT9" s="68">
        <f t="shared" si="236"/>
        <v>0</v>
      </c>
      <c r="BNU9" s="71"/>
      <c r="BNV9" s="66"/>
      <c r="BNX9" s="66"/>
      <c r="BNY9" s="39">
        <v>0</v>
      </c>
      <c r="BNZ9" s="39">
        <v>0</v>
      </c>
      <c r="BOA9" s="68">
        <f t="shared" si="237"/>
        <v>0</v>
      </c>
      <c r="BOB9" s="71"/>
      <c r="BOC9" s="66"/>
      <c r="BOE9" s="66"/>
      <c r="BOF9" s="39">
        <v>0</v>
      </c>
      <c r="BOG9" s="39">
        <v>0</v>
      </c>
      <c r="BOH9" s="68">
        <f t="shared" si="238"/>
        <v>0</v>
      </c>
      <c r="BOI9" s="71"/>
      <c r="BOJ9" s="66"/>
      <c r="BOL9" s="66"/>
      <c r="BOM9" s="39">
        <v>0</v>
      </c>
      <c r="BON9" s="39">
        <v>0</v>
      </c>
      <c r="BOO9" s="68">
        <f t="shared" si="239"/>
        <v>0</v>
      </c>
      <c r="BOP9" s="71"/>
      <c r="BOQ9" s="66"/>
      <c r="BOS9" s="66"/>
      <c r="BOT9" s="39">
        <v>0</v>
      </c>
      <c r="BOU9" s="39">
        <v>0</v>
      </c>
      <c r="BOV9" s="68">
        <f t="shared" si="240"/>
        <v>0</v>
      </c>
      <c r="BOW9" s="71"/>
      <c r="BOX9" s="66"/>
      <c r="BOZ9" s="66"/>
      <c r="BPA9" s="39">
        <v>0</v>
      </c>
      <c r="BPB9" s="39">
        <v>0</v>
      </c>
      <c r="BPC9" s="68">
        <f t="shared" si="241"/>
        <v>0</v>
      </c>
      <c r="BPD9" s="71"/>
      <c r="BPE9" s="66"/>
      <c r="BPG9" s="66"/>
      <c r="BPH9" s="39">
        <v>0</v>
      </c>
      <c r="BPI9" s="39">
        <v>0</v>
      </c>
      <c r="BPJ9" s="68">
        <f t="shared" si="242"/>
        <v>0</v>
      </c>
      <c r="BPK9" s="71"/>
      <c r="BPL9" s="66"/>
      <c r="BPN9" s="66"/>
      <c r="BPO9" s="39">
        <v>0</v>
      </c>
      <c r="BPP9" s="39">
        <v>0</v>
      </c>
      <c r="BPQ9" s="68">
        <f t="shared" si="243"/>
        <v>0</v>
      </c>
      <c r="BPR9" s="71"/>
      <c r="BPS9" s="66"/>
      <c r="BPU9" s="66"/>
      <c r="BPV9" s="39">
        <v>0</v>
      </c>
      <c r="BPW9" s="39">
        <v>0</v>
      </c>
      <c r="BPX9" s="68">
        <f t="shared" si="244"/>
        <v>0</v>
      </c>
      <c r="BPY9" s="71"/>
      <c r="BPZ9" s="66"/>
      <c r="BQB9" s="66"/>
      <c r="BQC9" s="39">
        <v>0</v>
      </c>
      <c r="BQD9" s="39">
        <v>0</v>
      </c>
      <c r="BQE9" s="68">
        <f t="shared" si="245"/>
        <v>0</v>
      </c>
      <c r="BQF9" s="71"/>
      <c r="BQG9" s="66"/>
      <c r="BQI9" s="66"/>
      <c r="BQJ9" s="39">
        <v>0</v>
      </c>
      <c r="BQK9" s="39">
        <v>0</v>
      </c>
      <c r="BQL9" s="68">
        <f t="shared" si="246"/>
        <v>0</v>
      </c>
      <c r="BQM9" s="71"/>
      <c r="BQN9" s="66"/>
      <c r="BQP9" s="66"/>
      <c r="BQQ9" s="39">
        <v>0</v>
      </c>
      <c r="BQR9" s="39">
        <v>0</v>
      </c>
      <c r="BQS9" s="68">
        <f t="shared" si="247"/>
        <v>0</v>
      </c>
      <c r="BQT9" s="71"/>
      <c r="BQU9" s="66"/>
      <c r="BQW9" s="66"/>
      <c r="BQX9" s="39">
        <v>0</v>
      </c>
      <c r="BQY9" s="39">
        <v>0</v>
      </c>
      <c r="BQZ9" s="68">
        <f t="shared" si="248"/>
        <v>0</v>
      </c>
      <c r="BRA9" s="71"/>
      <c r="BRB9" s="66"/>
      <c r="BRD9" s="66"/>
      <c r="BRE9" s="39">
        <v>0</v>
      </c>
      <c r="BRF9" s="39">
        <v>0</v>
      </c>
      <c r="BRG9" s="68">
        <f t="shared" si="249"/>
        <v>0</v>
      </c>
      <c r="BRH9" s="71"/>
      <c r="BRI9" s="66"/>
      <c r="BRK9" s="66"/>
      <c r="BRL9" s="39">
        <v>0</v>
      </c>
      <c r="BRM9" s="39">
        <v>0</v>
      </c>
      <c r="BRN9" s="68">
        <f t="shared" si="250"/>
        <v>0</v>
      </c>
      <c r="BRO9" s="71"/>
      <c r="BRP9" s="66"/>
      <c r="BRR9" s="66"/>
      <c r="BRS9" s="39">
        <v>0</v>
      </c>
      <c r="BRT9" s="39">
        <v>0</v>
      </c>
      <c r="BRU9" s="68">
        <f t="shared" si="251"/>
        <v>0</v>
      </c>
      <c r="BRV9" s="71"/>
      <c r="BRW9" s="66"/>
      <c r="BRY9" s="66"/>
      <c r="BRZ9" s="39">
        <v>0</v>
      </c>
      <c r="BSA9" s="69">
        <v>0</v>
      </c>
      <c r="BSB9" s="68">
        <f t="shared" si="252"/>
        <v>0</v>
      </c>
      <c r="BSC9" s="71"/>
      <c r="BSD9" s="66"/>
      <c r="BSF9" s="66"/>
      <c r="BSG9" s="39">
        <v>0</v>
      </c>
      <c r="BSH9" s="69">
        <v>0</v>
      </c>
      <c r="BSI9" s="68">
        <f t="shared" si="253"/>
        <v>0</v>
      </c>
      <c r="BSJ9" s="71"/>
      <c r="BSK9" s="66"/>
      <c r="BSM9" s="66"/>
      <c r="BSN9" s="39">
        <v>0</v>
      </c>
      <c r="BSO9" s="69">
        <v>0</v>
      </c>
      <c r="BSP9" s="68">
        <f t="shared" si="254"/>
        <v>0</v>
      </c>
      <c r="BSQ9" s="71"/>
      <c r="BSR9" s="66"/>
      <c r="BST9" s="66"/>
      <c r="BSU9" s="39">
        <v>0</v>
      </c>
      <c r="BSV9" s="69">
        <v>0</v>
      </c>
      <c r="BSW9" s="68">
        <f t="shared" si="255"/>
        <v>0</v>
      </c>
      <c r="BSX9" s="71"/>
      <c r="BSY9" s="66"/>
      <c r="BTA9" s="66"/>
      <c r="BTB9" s="39">
        <v>0</v>
      </c>
      <c r="BTC9" s="69">
        <v>0</v>
      </c>
      <c r="BTD9" s="68">
        <f t="shared" si="256"/>
        <v>0</v>
      </c>
      <c r="BTE9" s="71"/>
      <c r="BTF9" s="66"/>
      <c r="BTH9" s="66"/>
      <c r="BTI9" s="39">
        <v>0</v>
      </c>
      <c r="BTJ9" s="69">
        <v>0</v>
      </c>
      <c r="BTK9" s="68">
        <f t="shared" si="257"/>
        <v>0</v>
      </c>
      <c r="BTL9" s="71"/>
      <c r="BTM9" s="66"/>
      <c r="BTO9" s="66"/>
      <c r="BTP9" s="39">
        <v>0</v>
      </c>
      <c r="BTQ9" s="69">
        <v>0</v>
      </c>
      <c r="BTR9" s="68">
        <f t="shared" si="258"/>
        <v>0</v>
      </c>
      <c r="BTS9" s="71"/>
      <c r="BTT9" s="66"/>
      <c r="BTV9" s="66"/>
      <c r="BTW9" s="39">
        <v>0</v>
      </c>
      <c r="BTX9" s="69">
        <v>0</v>
      </c>
      <c r="BTY9" s="68">
        <f t="shared" si="259"/>
        <v>0</v>
      </c>
      <c r="BTZ9" s="71"/>
      <c r="BUA9" s="66"/>
      <c r="BUC9" s="66"/>
      <c r="BUD9" s="39">
        <v>0</v>
      </c>
      <c r="BUE9" s="69">
        <v>0</v>
      </c>
      <c r="BUF9" s="68">
        <f t="shared" si="260"/>
        <v>0</v>
      </c>
      <c r="BUG9" s="71"/>
      <c r="BUH9" s="66"/>
      <c r="BUJ9" s="66"/>
      <c r="BUK9" s="39">
        <v>0</v>
      </c>
      <c r="BUL9" s="69">
        <v>0</v>
      </c>
      <c r="BUM9" s="68">
        <f t="shared" si="261"/>
        <v>0</v>
      </c>
      <c r="BUN9" s="71"/>
      <c r="BUO9" s="66"/>
      <c r="BUQ9" s="66"/>
      <c r="BUR9" s="39">
        <v>0</v>
      </c>
      <c r="BUS9" s="69">
        <v>0</v>
      </c>
      <c r="BUT9" s="68">
        <f t="shared" si="262"/>
        <v>0</v>
      </c>
      <c r="BUU9" s="71"/>
      <c r="BUV9" s="66"/>
      <c r="BUX9" s="66"/>
      <c r="BUY9" s="39">
        <v>0</v>
      </c>
      <c r="BUZ9" s="69">
        <v>0</v>
      </c>
      <c r="BVA9" s="68">
        <f t="shared" si="263"/>
        <v>0</v>
      </c>
      <c r="BVB9" s="71"/>
      <c r="BVC9" s="66"/>
      <c r="BVE9" s="66"/>
      <c r="BVF9" s="39">
        <v>0</v>
      </c>
      <c r="BVG9" s="69">
        <v>0</v>
      </c>
      <c r="BVH9" s="68">
        <f t="shared" si="264"/>
        <v>0</v>
      </c>
      <c r="BVI9" s="71"/>
      <c r="BVJ9" s="66"/>
      <c r="BVL9" s="66"/>
      <c r="BVM9" s="39">
        <v>0</v>
      </c>
      <c r="BVN9" s="69">
        <v>0</v>
      </c>
      <c r="BVO9" s="68">
        <f t="shared" si="265"/>
        <v>0</v>
      </c>
      <c r="BVP9" s="71"/>
      <c r="BVQ9" s="66"/>
      <c r="BVS9" s="66"/>
      <c r="BVT9" s="39">
        <v>0</v>
      </c>
      <c r="BVU9" s="69">
        <v>0</v>
      </c>
      <c r="BVV9" s="68">
        <f t="shared" si="266"/>
        <v>0</v>
      </c>
      <c r="BVW9" s="71"/>
      <c r="BVX9" s="66"/>
      <c r="BVZ9" s="66"/>
      <c r="BWA9" s="39">
        <v>0</v>
      </c>
      <c r="BWB9" s="69">
        <v>0</v>
      </c>
      <c r="BWC9" s="68">
        <f t="shared" si="267"/>
        <v>0</v>
      </c>
      <c r="BWD9" s="71"/>
      <c r="BWE9" s="63"/>
      <c r="BWF9" s="64"/>
      <c r="BWG9" s="63"/>
      <c r="BWH9" s="39">
        <v>0</v>
      </c>
      <c r="BWI9" s="69">
        <v>0</v>
      </c>
      <c r="BWJ9" s="68">
        <f t="shared" si="268"/>
        <v>0</v>
      </c>
      <c r="BWK9" s="71"/>
      <c r="BWL9" s="63"/>
      <c r="BWM9" s="64"/>
      <c r="BWN9" s="63"/>
      <c r="BWO9" s="39">
        <v>0</v>
      </c>
      <c r="BWP9" s="69">
        <v>0</v>
      </c>
      <c r="BWQ9" s="68">
        <f t="shared" si="269"/>
        <v>0</v>
      </c>
      <c r="BWR9" s="71"/>
      <c r="BWS9" s="63"/>
      <c r="BWT9" s="64"/>
      <c r="BWU9" s="63"/>
      <c r="BWV9" s="39">
        <v>0</v>
      </c>
      <c r="BWW9" s="69">
        <v>0</v>
      </c>
      <c r="BWX9" s="68">
        <f t="shared" si="270"/>
        <v>0</v>
      </c>
      <c r="BWY9" s="71"/>
      <c r="BWZ9" s="63"/>
      <c r="BXA9" s="64"/>
      <c r="BXB9" s="63"/>
      <c r="BXC9" s="39">
        <v>0</v>
      </c>
      <c r="BXD9" s="69">
        <v>0</v>
      </c>
      <c r="BXE9" s="68">
        <f t="shared" si="271"/>
        <v>0</v>
      </c>
      <c r="BXF9" s="71"/>
      <c r="BXG9" s="63"/>
      <c r="BXH9" s="64"/>
      <c r="BXI9" s="63"/>
      <c r="BXJ9" s="39">
        <v>0</v>
      </c>
      <c r="BXK9" s="69">
        <v>0</v>
      </c>
      <c r="BXL9" s="68">
        <f t="shared" si="272"/>
        <v>0</v>
      </c>
      <c r="BXM9" s="71"/>
      <c r="BXN9" s="63"/>
      <c r="BXO9" s="64"/>
      <c r="BXP9" s="63"/>
      <c r="BXQ9" s="39">
        <v>0</v>
      </c>
      <c r="BXR9" s="70">
        <v>0</v>
      </c>
      <c r="BXS9" s="68">
        <f t="shared" si="273"/>
        <v>0</v>
      </c>
      <c r="BXT9" s="71"/>
      <c r="BXU9" s="63"/>
      <c r="BXV9" s="64"/>
      <c r="BXW9" s="63"/>
      <c r="BXX9" s="39">
        <v>0</v>
      </c>
      <c r="BXY9" s="70">
        <v>0</v>
      </c>
      <c r="BXZ9" s="68">
        <f t="shared" si="274"/>
        <v>0</v>
      </c>
    </row>
    <row r="10" spans="1:2002" s="2" customFormat="1">
      <c r="A10" s="132" t="s">
        <v>44</v>
      </c>
      <c r="B10" s="62">
        <f>226869+273309</f>
        <v>500178</v>
      </c>
      <c r="C10" s="63">
        <f t="shared" si="275"/>
        <v>11.479784523091746</v>
      </c>
      <c r="D10" s="64">
        <f>212135+257454</f>
        <v>469589</v>
      </c>
      <c r="E10" s="63">
        <f t="shared" si="276"/>
        <v>10.431273049410649</v>
      </c>
      <c r="F10" s="27">
        <v>969767</v>
      </c>
      <c r="G10" s="68">
        <f t="shared" si="0"/>
        <v>10.946965014914591</v>
      </c>
      <c r="H10" s="39">
        <v>2</v>
      </c>
      <c r="I10" s="66">
        <f t="shared" si="277"/>
        <v>5.1007396072430503E-2</v>
      </c>
      <c r="J10" s="39">
        <v>0</v>
      </c>
      <c r="K10" s="66">
        <f t="shared" si="278"/>
        <v>0</v>
      </c>
      <c r="L10" s="39">
        <v>0</v>
      </c>
      <c r="M10" s="157">
        <f t="shared" si="279"/>
        <v>2</v>
      </c>
      <c r="N10" s="68">
        <f t="shared" si="280"/>
        <v>2.6585138907350789E-2</v>
      </c>
      <c r="O10" s="39">
        <v>2</v>
      </c>
      <c r="P10" s="66">
        <f t="shared" si="281"/>
        <v>5.1255766273705788E-2</v>
      </c>
      <c r="Q10" s="39">
        <v>0</v>
      </c>
      <c r="R10" s="66">
        <f t="shared" si="282"/>
        <v>0</v>
      </c>
      <c r="S10" s="39">
        <v>0</v>
      </c>
      <c r="T10" s="39">
        <f t="shared" si="283"/>
        <v>2</v>
      </c>
      <c r="U10" s="68">
        <f t="shared" si="1"/>
        <v>2.6759432700026758E-2</v>
      </c>
      <c r="V10" s="39">
        <v>2</v>
      </c>
      <c r="W10" s="66">
        <f t="shared" si="284"/>
        <v>5.159958720330237E-2</v>
      </c>
      <c r="X10" s="39">
        <v>0</v>
      </c>
      <c r="Y10" s="66">
        <f t="shared" si="285"/>
        <v>0</v>
      </c>
      <c r="Z10" s="39">
        <v>0</v>
      </c>
      <c r="AA10" s="39">
        <f t="shared" si="286"/>
        <v>2</v>
      </c>
      <c r="AB10" s="68">
        <f t="shared" si="2"/>
        <v>2.6932399676811204E-2</v>
      </c>
      <c r="AC10" s="39">
        <v>2</v>
      </c>
      <c r="AD10" s="66">
        <f t="shared" si="287"/>
        <v>5.2042674993494666E-2</v>
      </c>
      <c r="AE10" s="39">
        <v>0</v>
      </c>
      <c r="AF10" s="66">
        <f t="shared" si="288"/>
        <v>0</v>
      </c>
      <c r="AG10" s="39">
        <v>0</v>
      </c>
      <c r="AH10" s="39">
        <f t="shared" si="289"/>
        <v>2</v>
      </c>
      <c r="AI10" s="68">
        <f t="shared" si="3"/>
        <v>2.7159152634437803E-2</v>
      </c>
      <c r="AJ10" s="39">
        <v>2</v>
      </c>
      <c r="AK10" s="66">
        <f t="shared" si="290"/>
        <v>5.2301255230125521E-2</v>
      </c>
      <c r="AL10" s="39">
        <v>0</v>
      </c>
      <c r="AM10" s="66">
        <f t="shared" si="291"/>
        <v>0</v>
      </c>
      <c r="AN10" s="39">
        <v>0</v>
      </c>
      <c r="AO10" s="39">
        <f t="shared" si="292"/>
        <v>2</v>
      </c>
      <c r="AP10" s="68">
        <f t="shared" si="4"/>
        <v>2.7318672312525608E-2</v>
      </c>
      <c r="AQ10" s="39">
        <v>2</v>
      </c>
      <c r="AR10" s="66">
        <f t="shared" si="293"/>
        <v>5.2534804307853955E-2</v>
      </c>
      <c r="AS10" s="39">
        <v>0</v>
      </c>
      <c r="AT10" s="66">
        <f t="shared" si="294"/>
        <v>0</v>
      </c>
      <c r="AU10" s="39">
        <v>0</v>
      </c>
      <c r="AV10" s="39">
        <f t="shared" si="295"/>
        <v>2</v>
      </c>
      <c r="AW10" s="68">
        <f t="shared" si="5"/>
        <v>2.7427317608337907E-2</v>
      </c>
      <c r="AX10" s="39">
        <v>2</v>
      </c>
      <c r="AY10" s="66">
        <f t="shared" si="296"/>
        <v>5.2966101694915252E-2</v>
      </c>
      <c r="AZ10" s="39">
        <v>0</v>
      </c>
      <c r="BA10" s="66">
        <f t="shared" si="297"/>
        <v>0</v>
      </c>
      <c r="BB10" s="39">
        <v>0</v>
      </c>
      <c r="BC10" s="39">
        <f t="shared" si="298"/>
        <v>2</v>
      </c>
      <c r="BD10" s="68">
        <f t="shared" si="6"/>
        <v>2.7651043826904465E-2</v>
      </c>
      <c r="BE10" s="39">
        <v>2</v>
      </c>
      <c r="BF10" s="66">
        <f t="shared" si="299"/>
        <v>5.3390282968499729E-2</v>
      </c>
      <c r="BG10" s="39">
        <v>0</v>
      </c>
      <c r="BH10" s="66">
        <f t="shared" si="300"/>
        <v>0</v>
      </c>
      <c r="BI10" s="39">
        <v>0</v>
      </c>
      <c r="BJ10" s="157">
        <f t="shared" si="301"/>
        <v>2</v>
      </c>
      <c r="BK10" s="68">
        <f t="shared" si="302"/>
        <v>2.7897893709024967E-2</v>
      </c>
      <c r="BL10" s="39">
        <v>2</v>
      </c>
      <c r="BM10" s="66">
        <f t="shared" si="303"/>
        <v>5.3648068669527899E-2</v>
      </c>
      <c r="BN10" s="39">
        <v>0</v>
      </c>
      <c r="BO10" s="66">
        <f t="shared" si="304"/>
        <v>0</v>
      </c>
      <c r="BP10" s="39">
        <v>0</v>
      </c>
      <c r="BQ10" s="39">
        <f t="shared" si="305"/>
        <v>2</v>
      </c>
      <c r="BR10" s="68">
        <f t="shared" si="7"/>
        <v>2.8042624789680313E-2</v>
      </c>
      <c r="BS10" s="39">
        <v>2</v>
      </c>
      <c r="BT10" s="66">
        <f t="shared" si="306"/>
        <v>5.4112554112554112E-2</v>
      </c>
      <c r="BU10" s="39">
        <v>0</v>
      </c>
      <c r="BV10" s="66">
        <f t="shared" si="307"/>
        <v>0</v>
      </c>
      <c r="BW10" s="39">
        <v>0</v>
      </c>
      <c r="BX10" s="39">
        <f t="shared" si="308"/>
        <v>2</v>
      </c>
      <c r="BY10" s="68">
        <f t="shared" si="8"/>
        <v>2.82845424975251E-2</v>
      </c>
      <c r="BZ10" s="39">
        <v>2</v>
      </c>
      <c r="CA10" s="66">
        <f t="shared" si="309"/>
        <v>5.4377379010331697E-2</v>
      </c>
      <c r="CB10" s="39">
        <v>0</v>
      </c>
      <c r="CC10" s="66">
        <f t="shared" si="310"/>
        <v>0</v>
      </c>
      <c r="CD10" s="39">
        <v>0</v>
      </c>
      <c r="CE10" s="39">
        <f t="shared" si="311"/>
        <v>2</v>
      </c>
      <c r="CF10" s="68">
        <f t="shared" si="9"/>
        <v>2.8498147620404674E-2</v>
      </c>
      <c r="CG10" s="39">
        <v>2</v>
      </c>
      <c r="CH10" s="66">
        <f t="shared" si="312"/>
        <v>5.4719562243502051E-2</v>
      </c>
      <c r="CI10" s="39">
        <v>0</v>
      </c>
      <c r="CJ10" s="66">
        <f t="shared" si="313"/>
        <v>0</v>
      </c>
      <c r="CK10" s="39">
        <v>0</v>
      </c>
      <c r="CL10" s="39">
        <f t="shared" si="314"/>
        <v>2</v>
      </c>
      <c r="CM10" s="68">
        <f t="shared" si="10"/>
        <v>2.8719126938541069E-2</v>
      </c>
      <c r="CN10" s="39">
        <v>2</v>
      </c>
      <c r="CO10" s="66">
        <f t="shared" si="315"/>
        <v>5.4869684499314134E-2</v>
      </c>
      <c r="CP10" s="39">
        <v>0</v>
      </c>
      <c r="CQ10" s="66">
        <f t="shared" si="316"/>
        <v>0</v>
      </c>
      <c r="CR10" s="39">
        <v>0</v>
      </c>
      <c r="CS10" s="39">
        <f t="shared" si="317"/>
        <v>2</v>
      </c>
      <c r="CT10" s="68">
        <f t="shared" si="11"/>
        <v>2.8822596915982133E-2</v>
      </c>
      <c r="CU10" s="39">
        <v>2</v>
      </c>
      <c r="CV10" s="66">
        <f t="shared" si="318"/>
        <v>5.5294442908487701E-2</v>
      </c>
      <c r="CW10" s="39">
        <v>0</v>
      </c>
      <c r="CX10" s="66">
        <f t="shared" si="319"/>
        <v>0</v>
      </c>
      <c r="CY10" s="39">
        <v>0</v>
      </c>
      <c r="CZ10" s="39">
        <f t="shared" si="320"/>
        <v>2</v>
      </c>
      <c r="DA10" s="68">
        <f t="shared" si="12"/>
        <v>2.9036004645760744E-2</v>
      </c>
      <c r="DB10" s="39">
        <v>2</v>
      </c>
      <c r="DC10" s="66">
        <f t="shared" si="321"/>
        <v>5.5772448410485224E-2</v>
      </c>
      <c r="DD10" s="39">
        <v>0</v>
      </c>
      <c r="DE10" s="66">
        <f t="shared" si="322"/>
        <v>0</v>
      </c>
      <c r="DF10" s="39">
        <v>0</v>
      </c>
      <c r="DG10" s="157">
        <f t="shared" si="323"/>
        <v>2</v>
      </c>
      <c r="DH10" s="68">
        <f t="shared" si="324"/>
        <v>2.9291154071470416E-2</v>
      </c>
      <c r="DI10" s="39">
        <v>2</v>
      </c>
      <c r="DJ10" s="66">
        <f t="shared" si="325"/>
        <v>5.5975370836831795E-2</v>
      </c>
      <c r="DK10" s="39">
        <v>0</v>
      </c>
      <c r="DL10" s="66">
        <f t="shared" si="326"/>
        <v>0</v>
      </c>
      <c r="DM10" s="39">
        <v>0</v>
      </c>
      <c r="DN10" s="39">
        <f t="shared" si="327"/>
        <v>2</v>
      </c>
      <c r="DO10" s="68">
        <f t="shared" si="13"/>
        <v>2.9450743631276689E-2</v>
      </c>
      <c r="DP10" s="39">
        <v>2</v>
      </c>
      <c r="DQ10" s="66">
        <f t="shared" si="328"/>
        <v>5.6609114067364838E-2</v>
      </c>
      <c r="DR10" s="39">
        <v>0</v>
      </c>
      <c r="DS10" s="66">
        <f t="shared" si="329"/>
        <v>0</v>
      </c>
      <c r="DT10" s="39">
        <v>0</v>
      </c>
      <c r="DU10" s="39">
        <f t="shared" si="330"/>
        <v>2</v>
      </c>
      <c r="DV10" s="68">
        <f t="shared" si="14"/>
        <v>2.9815146094215862E-2</v>
      </c>
      <c r="DW10" s="39">
        <v>2</v>
      </c>
      <c r="DX10" s="66">
        <f t="shared" si="331"/>
        <v>5.7240984544934169E-2</v>
      </c>
      <c r="DY10" s="39">
        <v>0</v>
      </c>
      <c r="DZ10" s="66">
        <f t="shared" si="332"/>
        <v>0</v>
      </c>
      <c r="EA10" s="39">
        <v>0</v>
      </c>
      <c r="EB10" s="39">
        <f t="shared" si="333"/>
        <v>2</v>
      </c>
      <c r="EC10" s="68">
        <f t="shared" si="15"/>
        <v>3.0143180105501127E-2</v>
      </c>
      <c r="ED10" s="39">
        <v>2</v>
      </c>
      <c r="EE10" s="66">
        <f t="shared" si="334"/>
        <v>5.7339449541284407E-2</v>
      </c>
      <c r="EF10" s="39">
        <v>0</v>
      </c>
      <c r="EG10" s="66">
        <f t="shared" si="335"/>
        <v>0</v>
      </c>
      <c r="EH10" s="39">
        <v>0</v>
      </c>
      <c r="EI10" s="39">
        <f t="shared" si="336"/>
        <v>2</v>
      </c>
      <c r="EJ10" s="68">
        <f t="shared" si="16"/>
        <v>3.022517757291824E-2</v>
      </c>
      <c r="EK10" s="39">
        <v>2</v>
      </c>
      <c r="EL10" s="66">
        <f t="shared" si="337"/>
        <v>5.7653502450273855E-2</v>
      </c>
      <c r="EM10" s="39">
        <v>0</v>
      </c>
      <c r="EN10" s="66">
        <f t="shared" si="338"/>
        <v>0</v>
      </c>
      <c r="EO10" s="39">
        <v>0</v>
      </c>
      <c r="EP10" s="39">
        <f t="shared" si="339"/>
        <v>2</v>
      </c>
      <c r="EQ10" s="68">
        <f t="shared" si="17"/>
        <v>3.0409001064315041E-2</v>
      </c>
      <c r="ER10" s="39">
        <v>2</v>
      </c>
      <c r="ES10" s="66">
        <f t="shared" si="340"/>
        <v>5.8241118229470007E-2</v>
      </c>
      <c r="ET10" s="39">
        <v>0</v>
      </c>
      <c r="EU10" s="66">
        <f t="shared" si="341"/>
        <v>0</v>
      </c>
      <c r="EV10" s="39">
        <v>0</v>
      </c>
      <c r="EW10" s="39">
        <f t="shared" si="342"/>
        <v>2</v>
      </c>
      <c r="EX10" s="68">
        <f t="shared" si="18"/>
        <v>3.0703101013202335E-2</v>
      </c>
      <c r="EY10" s="39">
        <v>2</v>
      </c>
      <c r="EZ10" s="66">
        <f t="shared" si="343"/>
        <v>5.8806233460746836E-2</v>
      </c>
      <c r="FA10" s="39">
        <v>0</v>
      </c>
      <c r="FB10" s="66">
        <f t="shared" si="344"/>
        <v>0</v>
      </c>
      <c r="FC10" s="39">
        <v>0</v>
      </c>
      <c r="FD10" s="157">
        <f t="shared" si="345"/>
        <v>2</v>
      </c>
      <c r="FE10" s="68">
        <f t="shared" si="346"/>
        <v>3.0945381401825775E-2</v>
      </c>
      <c r="FF10" s="39">
        <v>2</v>
      </c>
      <c r="FG10" s="66">
        <f t="shared" si="347"/>
        <v>5.9224163458691144E-2</v>
      </c>
      <c r="FH10" s="39">
        <v>0</v>
      </c>
      <c r="FI10" s="66">
        <f t="shared" si="348"/>
        <v>0</v>
      </c>
      <c r="FJ10" s="39">
        <v>0</v>
      </c>
      <c r="FK10" s="39">
        <f t="shared" si="349"/>
        <v>2</v>
      </c>
      <c r="FL10" s="68">
        <f t="shared" si="19"/>
        <v>3.1167212092878292E-2</v>
      </c>
      <c r="FM10" s="39">
        <v>2</v>
      </c>
      <c r="FN10" s="66">
        <f t="shared" si="350"/>
        <v>5.9826503140891413E-2</v>
      </c>
      <c r="FO10" s="39">
        <v>0</v>
      </c>
      <c r="FP10" s="66">
        <f t="shared" si="351"/>
        <v>0</v>
      </c>
      <c r="FQ10" s="39">
        <v>0</v>
      </c>
      <c r="FR10" s="39">
        <f t="shared" si="352"/>
        <v>2</v>
      </c>
      <c r="FS10" s="68">
        <f t="shared" si="20"/>
        <v>3.1575623618566466E-2</v>
      </c>
      <c r="FT10" s="39">
        <v>2</v>
      </c>
      <c r="FU10" s="66">
        <f t="shared" si="353"/>
        <v>6.0441220912662436E-2</v>
      </c>
      <c r="FV10" s="39">
        <v>0</v>
      </c>
      <c r="FW10" s="66">
        <f t="shared" si="354"/>
        <v>0</v>
      </c>
      <c r="FX10" s="39">
        <v>0</v>
      </c>
      <c r="FY10" s="39">
        <f t="shared" si="355"/>
        <v>2</v>
      </c>
      <c r="FZ10" s="68">
        <f t="shared" si="21"/>
        <v>3.1964200095892598E-2</v>
      </c>
      <c r="GA10" s="39">
        <v>2</v>
      </c>
      <c r="GB10" s="66">
        <f t="shared" si="356"/>
        <v>6.0808756460930376E-2</v>
      </c>
      <c r="GC10" s="39">
        <v>0</v>
      </c>
      <c r="GD10" s="66">
        <f t="shared" si="357"/>
        <v>0</v>
      </c>
      <c r="GE10" s="39">
        <v>0</v>
      </c>
      <c r="GF10" s="39">
        <f t="shared" si="358"/>
        <v>2</v>
      </c>
      <c r="GG10" s="68">
        <f t="shared" si="22"/>
        <v>3.215434083601286E-2</v>
      </c>
      <c r="GH10" s="39">
        <v>2</v>
      </c>
      <c r="GI10" s="66">
        <f t="shared" si="359"/>
        <v>6.12369871402327E-2</v>
      </c>
      <c r="GJ10" s="39">
        <v>0</v>
      </c>
      <c r="GK10" s="66">
        <f t="shared" si="360"/>
        <v>0</v>
      </c>
      <c r="GL10" s="39">
        <v>0</v>
      </c>
      <c r="GM10" s="39">
        <f t="shared" si="361"/>
        <v>2</v>
      </c>
      <c r="GN10" s="68">
        <f t="shared" si="23"/>
        <v>3.2362459546925564E-2</v>
      </c>
      <c r="GO10" s="39">
        <v>2</v>
      </c>
      <c r="GP10" s="66">
        <f t="shared" si="362"/>
        <v>6.1557402277623879E-2</v>
      </c>
      <c r="GQ10" s="39">
        <v>0</v>
      </c>
      <c r="GR10" s="66">
        <f t="shared" si="363"/>
        <v>0</v>
      </c>
      <c r="GS10" s="39">
        <v>0</v>
      </c>
      <c r="GT10" s="39">
        <f t="shared" si="364"/>
        <v>2</v>
      </c>
      <c r="GU10" s="68">
        <f t="shared" si="24"/>
        <v>3.2573289902280131E-2</v>
      </c>
      <c r="GV10" s="39">
        <v>2</v>
      </c>
      <c r="GW10" s="66">
        <f t="shared" si="365"/>
        <v>6.1957868649318466E-2</v>
      </c>
      <c r="GX10" s="39">
        <v>0</v>
      </c>
      <c r="GY10" s="66">
        <f t="shared" si="366"/>
        <v>0</v>
      </c>
      <c r="GZ10" s="39">
        <v>0</v>
      </c>
      <c r="HA10" s="157">
        <f t="shared" si="367"/>
        <v>2</v>
      </c>
      <c r="HB10" s="68">
        <f t="shared" si="368"/>
        <v>3.2813781788351107E-2</v>
      </c>
      <c r="HC10" s="39">
        <v>2</v>
      </c>
      <c r="HD10" s="66">
        <f t="shared" si="369"/>
        <v>6.2814070351758788E-2</v>
      </c>
      <c r="HE10" s="39">
        <v>0</v>
      </c>
      <c r="HF10" s="66">
        <f t="shared" si="370"/>
        <v>0</v>
      </c>
      <c r="HG10" s="39">
        <v>0</v>
      </c>
      <c r="HH10" s="39">
        <f t="shared" si="371"/>
        <v>2</v>
      </c>
      <c r="HI10" s="68">
        <f t="shared" si="25"/>
        <v>3.3244680851063829E-2</v>
      </c>
      <c r="HJ10" s="39">
        <v>2</v>
      </c>
      <c r="HK10" s="66">
        <f t="shared" si="372"/>
        <v>6.4246707356248003E-2</v>
      </c>
      <c r="HL10" s="39">
        <v>0</v>
      </c>
      <c r="HM10" s="66">
        <f t="shared" si="373"/>
        <v>0</v>
      </c>
      <c r="HN10" s="39">
        <v>0</v>
      </c>
      <c r="HO10" s="39">
        <f t="shared" si="374"/>
        <v>2</v>
      </c>
      <c r="HP10" s="68">
        <f t="shared" si="26"/>
        <v>3.3996260411354749E-2</v>
      </c>
      <c r="HQ10" s="39">
        <v>2</v>
      </c>
      <c r="HR10" s="66">
        <f t="shared" si="375"/>
        <v>6.5082980800520662E-2</v>
      </c>
      <c r="HS10" s="39">
        <v>0</v>
      </c>
      <c r="HT10" s="66">
        <f t="shared" si="376"/>
        <v>0</v>
      </c>
      <c r="HU10" s="39">
        <v>0</v>
      </c>
      <c r="HV10" s="39">
        <f t="shared" si="377"/>
        <v>2</v>
      </c>
      <c r="HW10" s="68">
        <f t="shared" si="27"/>
        <v>3.4500603760565809E-2</v>
      </c>
      <c r="HX10" s="39">
        <v>2</v>
      </c>
      <c r="HY10" s="66">
        <f t="shared" si="378"/>
        <v>6.542361792607132E-2</v>
      </c>
      <c r="HZ10" s="39">
        <v>0</v>
      </c>
      <c r="IA10" s="66">
        <f t="shared" si="379"/>
        <v>0</v>
      </c>
      <c r="IB10" s="39">
        <v>0</v>
      </c>
      <c r="IC10" s="39">
        <f t="shared" si="380"/>
        <v>2</v>
      </c>
      <c r="ID10" s="68">
        <f t="shared" si="28"/>
        <v>3.4722222222222224E-2</v>
      </c>
      <c r="IE10" s="39">
        <v>2</v>
      </c>
      <c r="IF10" s="66">
        <f t="shared" si="381"/>
        <v>6.5767839526471555E-2</v>
      </c>
      <c r="IG10" s="39">
        <v>0</v>
      </c>
      <c r="IH10" s="66">
        <f t="shared" si="382"/>
        <v>0</v>
      </c>
      <c r="II10" s="39">
        <v>0</v>
      </c>
      <c r="IJ10" s="39">
        <f t="shared" si="383"/>
        <v>2</v>
      </c>
      <c r="IK10" s="68">
        <f t="shared" si="29"/>
        <v>3.4995625546806644E-2</v>
      </c>
      <c r="IL10" s="39">
        <v>2</v>
      </c>
      <c r="IM10" s="66">
        <f t="shared" si="384"/>
        <v>6.6072018500165169E-2</v>
      </c>
      <c r="IN10" s="39">
        <v>0</v>
      </c>
      <c r="IO10" s="66">
        <f t="shared" si="385"/>
        <v>0</v>
      </c>
      <c r="IP10" s="39">
        <v>0</v>
      </c>
      <c r="IQ10" s="39">
        <f t="shared" si="386"/>
        <v>2</v>
      </c>
      <c r="IR10" s="68">
        <f t="shared" si="30"/>
        <v>3.5242290748898682E-2</v>
      </c>
      <c r="IS10" s="39">
        <v>2</v>
      </c>
      <c r="IT10" s="66">
        <f t="shared" si="387"/>
        <v>6.6577896138482029E-2</v>
      </c>
      <c r="IU10" s="39">
        <v>0</v>
      </c>
      <c r="IV10" s="66">
        <f t="shared" si="388"/>
        <v>0</v>
      </c>
      <c r="IW10" s="39">
        <v>0</v>
      </c>
      <c r="IX10" s="157">
        <f t="shared" si="389"/>
        <v>2</v>
      </c>
      <c r="IY10" s="68">
        <f t="shared" si="390"/>
        <v>3.5523978685612786E-2</v>
      </c>
      <c r="IZ10" s="39">
        <v>1</v>
      </c>
      <c r="JA10" s="66">
        <f t="shared" si="391"/>
        <v>3.4106412005457026E-2</v>
      </c>
      <c r="JB10" s="39">
        <v>0</v>
      </c>
      <c r="JC10" s="66">
        <f t="shared" si="392"/>
        <v>0</v>
      </c>
      <c r="JD10" s="39">
        <v>0</v>
      </c>
      <c r="JE10" s="39">
        <f t="shared" si="393"/>
        <v>1</v>
      </c>
      <c r="JF10" s="68">
        <f t="shared" si="31"/>
        <v>1.823154056517776E-2</v>
      </c>
      <c r="JG10" s="39">
        <v>1</v>
      </c>
      <c r="JH10" s="66">
        <f t="shared" si="394"/>
        <v>3.4722222222222224E-2</v>
      </c>
      <c r="JI10" s="39">
        <v>0</v>
      </c>
      <c r="JJ10" s="66">
        <f t="shared" si="395"/>
        <v>0</v>
      </c>
      <c r="JK10" s="39">
        <v>0</v>
      </c>
      <c r="JL10" s="39">
        <f t="shared" si="396"/>
        <v>1</v>
      </c>
      <c r="JM10" s="68">
        <f t="shared" si="32"/>
        <v>1.8642803877703205E-2</v>
      </c>
      <c r="JN10" s="39">
        <v>1</v>
      </c>
      <c r="JO10" s="66">
        <f t="shared" si="397"/>
        <v>3.5523978685612786E-2</v>
      </c>
      <c r="JP10" s="39">
        <v>0</v>
      </c>
      <c r="JQ10" s="66">
        <f t="shared" si="398"/>
        <v>0</v>
      </c>
      <c r="JR10" s="39">
        <v>0</v>
      </c>
      <c r="JS10" s="39">
        <f t="shared" si="399"/>
        <v>1</v>
      </c>
      <c r="JT10" s="68">
        <f t="shared" si="33"/>
        <v>1.9153418885271022E-2</v>
      </c>
      <c r="JU10" s="39">
        <v>1</v>
      </c>
      <c r="JV10" s="66">
        <f t="shared" si="400"/>
        <v>3.6049026676279738E-2</v>
      </c>
      <c r="JW10" s="39">
        <v>0</v>
      </c>
      <c r="JX10" s="66">
        <f t="shared" si="401"/>
        <v>0</v>
      </c>
      <c r="JY10" s="39">
        <v>0</v>
      </c>
      <c r="JZ10" s="39">
        <f t="shared" si="402"/>
        <v>1</v>
      </c>
      <c r="KA10" s="68">
        <f t="shared" si="34"/>
        <v>1.9489378288832584E-2</v>
      </c>
      <c r="KB10" s="39">
        <v>1</v>
      </c>
      <c r="KC10" s="66">
        <f t="shared" si="403"/>
        <v>3.6683785766691124E-2</v>
      </c>
      <c r="KD10" s="39">
        <v>0</v>
      </c>
      <c r="KE10" s="66">
        <f t="shared" si="404"/>
        <v>0</v>
      </c>
      <c r="KF10" s="39">
        <v>0</v>
      </c>
      <c r="KG10" s="39">
        <f t="shared" si="405"/>
        <v>1</v>
      </c>
      <c r="KH10" s="68">
        <f t="shared" si="35"/>
        <v>1.9868865487780649E-2</v>
      </c>
      <c r="KI10" s="39">
        <v>1</v>
      </c>
      <c r="KJ10" s="66">
        <f t="shared" si="406"/>
        <v>3.7495313085864269E-2</v>
      </c>
      <c r="KK10" s="39">
        <v>0</v>
      </c>
      <c r="KL10" s="66">
        <f t="shared" si="407"/>
        <v>0</v>
      </c>
      <c r="KM10" s="39">
        <v>0</v>
      </c>
      <c r="KN10" s="39">
        <f t="shared" si="408"/>
        <v>1</v>
      </c>
      <c r="KO10" s="68">
        <f t="shared" si="36"/>
        <v>2.0412329046744233E-2</v>
      </c>
      <c r="KP10" s="39">
        <v>1</v>
      </c>
      <c r="KQ10" s="66">
        <f t="shared" si="409"/>
        <v>3.8314176245210732E-2</v>
      </c>
      <c r="KR10" s="39">
        <v>0</v>
      </c>
      <c r="KS10" s="66">
        <f t="shared" si="410"/>
        <v>0</v>
      </c>
      <c r="KT10" s="39">
        <v>0</v>
      </c>
      <c r="KU10" s="157">
        <f t="shared" si="411"/>
        <v>1</v>
      </c>
      <c r="KV10" s="68">
        <f t="shared" si="412"/>
        <v>2.0872469213107911E-2</v>
      </c>
      <c r="KW10" s="39">
        <v>1</v>
      </c>
      <c r="KX10" s="66">
        <f t="shared" si="413"/>
        <v>3.9215686274509803E-2</v>
      </c>
      <c r="KY10" s="39">
        <v>0</v>
      </c>
      <c r="KZ10" s="66">
        <f t="shared" si="414"/>
        <v>0</v>
      </c>
      <c r="LA10" s="39">
        <v>0</v>
      </c>
      <c r="LB10" s="39">
        <f t="shared" si="415"/>
        <v>1</v>
      </c>
      <c r="LC10" s="68">
        <f t="shared" si="37"/>
        <v>2.1394950791613181E-2</v>
      </c>
      <c r="LD10" s="39">
        <v>1</v>
      </c>
      <c r="LE10" s="66">
        <f t="shared" si="416"/>
        <v>4.0453074433656963E-2</v>
      </c>
      <c r="LF10" s="39">
        <v>0</v>
      </c>
      <c r="LG10" s="66">
        <f t="shared" si="417"/>
        <v>0</v>
      </c>
      <c r="LH10" s="39">
        <v>0</v>
      </c>
      <c r="LI10" s="39">
        <f t="shared" si="418"/>
        <v>1</v>
      </c>
      <c r="LJ10" s="68">
        <f t="shared" si="38"/>
        <v>2.2114108801415303E-2</v>
      </c>
      <c r="LK10" s="39">
        <v>1</v>
      </c>
      <c r="LL10" s="66">
        <f t="shared" si="419"/>
        <v>4.1597337770382693E-2</v>
      </c>
      <c r="LM10" s="39">
        <v>0</v>
      </c>
      <c r="LN10" s="66">
        <f t="shared" si="420"/>
        <v>0</v>
      </c>
      <c r="LO10" s="39">
        <v>0</v>
      </c>
      <c r="LP10" s="39">
        <f t="shared" si="421"/>
        <v>1</v>
      </c>
      <c r="LQ10" s="68">
        <f t="shared" si="39"/>
        <v>2.2696323195642305E-2</v>
      </c>
      <c r="LR10" s="39">
        <v>1</v>
      </c>
      <c r="LS10" s="66">
        <f t="shared" si="422"/>
        <v>4.2087542087542083E-2</v>
      </c>
      <c r="LT10" s="39">
        <v>0</v>
      </c>
      <c r="LU10" s="66">
        <f t="shared" si="423"/>
        <v>0</v>
      </c>
      <c r="LV10" s="39">
        <v>0</v>
      </c>
      <c r="LW10" s="39">
        <f t="shared" si="424"/>
        <v>1</v>
      </c>
      <c r="LX10" s="68">
        <f t="shared" si="40"/>
        <v>2.2930520522815866E-2</v>
      </c>
      <c r="LY10" s="39">
        <v>1</v>
      </c>
      <c r="LZ10" s="66">
        <f t="shared" si="425"/>
        <v>4.2863266180882979E-2</v>
      </c>
      <c r="MA10" s="39">
        <v>0</v>
      </c>
      <c r="MB10" s="66">
        <f t="shared" si="426"/>
        <v>0</v>
      </c>
      <c r="MC10" s="39">
        <v>0</v>
      </c>
      <c r="MD10" s="39">
        <f t="shared" si="427"/>
        <v>1</v>
      </c>
      <c r="ME10" s="68">
        <f t="shared" si="41"/>
        <v>2.3369946249123627E-2</v>
      </c>
      <c r="MF10" s="39">
        <v>1</v>
      </c>
      <c r="MG10" s="66">
        <f t="shared" si="428"/>
        <v>4.3782837127845885E-2</v>
      </c>
      <c r="MH10" s="39">
        <v>0</v>
      </c>
      <c r="MI10" s="66">
        <f t="shared" si="429"/>
        <v>0</v>
      </c>
      <c r="MJ10" s="39">
        <v>0</v>
      </c>
      <c r="MK10" s="39">
        <f t="shared" si="430"/>
        <v>1</v>
      </c>
      <c r="ML10" s="68">
        <f t="shared" si="42"/>
        <v>2.3946360153256702E-2</v>
      </c>
      <c r="MM10" s="39">
        <v>1</v>
      </c>
      <c r="MN10" s="66">
        <f t="shared" si="431"/>
        <v>4.4923629829290213E-2</v>
      </c>
      <c r="MO10" s="39">
        <v>0</v>
      </c>
      <c r="MP10" s="66">
        <f t="shared" si="432"/>
        <v>0</v>
      </c>
      <c r="MQ10" s="39">
        <v>0</v>
      </c>
      <c r="MR10" s="157">
        <f t="shared" si="433"/>
        <v>1</v>
      </c>
      <c r="MS10" s="68">
        <f t="shared" si="434"/>
        <v>2.4679170779861793E-2</v>
      </c>
      <c r="MT10" s="39">
        <v>1</v>
      </c>
      <c r="MU10" s="66">
        <f t="shared" si="435"/>
        <v>4.6576618537494181E-2</v>
      </c>
      <c r="MV10" s="39">
        <v>0</v>
      </c>
      <c r="MW10" s="66">
        <f t="shared" si="436"/>
        <v>0</v>
      </c>
      <c r="MX10" s="39">
        <v>0</v>
      </c>
      <c r="MY10" s="39">
        <f t="shared" si="437"/>
        <v>1</v>
      </c>
      <c r="MZ10" s="68">
        <f t="shared" si="43"/>
        <v>2.5562372188139063E-2</v>
      </c>
      <c r="NA10" s="39">
        <v>1</v>
      </c>
      <c r="NB10" s="66">
        <f t="shared" si="438"/>
        <v>4.7573739295908662E-2</v>
      </c>
      <c r="NC10" s="39">
        <v>0</v>
      </c>
      <c r="ND10" s="66">
        <f t="shared" si="439"/>
        <v>0</v>
      </c>
      <c r="NE10" s="39">
        <v>0</v>
      </c>
      <c r="NF10" s="39">
        <f t="shared" si="440"/>
        <v>1</v>
      </c>
      <c r="NG10" s="68">
        <f t="shared" si="44"/>
        <v>2.6041666666666668E-2</v>
      </c>
      <c r="NH10" s="39">
        <v>1</v>
      </c>
      <c r="NI10" s="66">
        <f t="shared" si="441"/>
        <v>4.8709206039941548E-2</v>
      </c>
      <c r="NJ10" s="39">
        <v>0</v>
      </c>
      <c r="NK10" s="66">
        <f t="shared" si="442"/>
        <v>0</v>
      </c>
      <c r="NL10" s="39">
        <v>0</v>
      </c>
      <c r="NM10" s="39">
        <f t="shared" si="443"/>
        <v>1</v>
      </c>
      <c r="NN10" s="68">
        <f t="shared" si="45"/>
        <v>2.6730820636193531E-2</v>
      </c>
      <c r="NO10" s="39">
        <v>1</v>
      </c>
      <c r="NP10" s="66">
        <f t="shared" si="444"/>
        <v>4.9529470034670627E-2</v>
      </c>
      <c r="NQ10" s="39">
        <v>0</v>
      </c>
      <c r="NR10" s="66">
        <f t="shared" si="445"/>
        <v>0</v>
      </c>
      <c r="NS10" s="39">
        <v>0</v>
      </c>
      <c r="NT10" s="39">
        <f t="shared" si="446"/>
        <v>1</v>
      </c>
      <c r="NU10" s="68">
        <f t="shared" si="46"/>
        <v>2.7151778441487917E-2</v>
      </c>
      <c r="NV10" s="39">
        <v>1</v>
      </c>
      <c r="NW10" s="66">
        <f t="shared" si="447"/>
        <v>5.0581689428426911E-2</v>
      </c>
      <c r="NX10" s="39">
        <v>0</v>
      </c>
      <c r="NY10" s="66">
        <f t="shared" si="448"/>
        <v>0</v>
      </c>
      <c r="NZ10" s="39">
        <v>0</v>
      </c>
      <c r="OA10" s="39">
        <f t="shared" si="449"/>
        <v>1</v>
      </c>
      <c r="OB10" s="68">
        <f t="shared" si="47"/>
        <v>2.774694783573807E-2</v>
      </c>
      <c r="OC10" s="39">
        <v>1</v>
      </c>
      <c r="OD10" s="66">
        <f t="shared" si="450"/>
        <v>5.2548607461902257E-2</v>
      </c>
      <c r="OE10" s="39">
        <v>0</v>
      </c>
      <c r="OF10" s="66">
        <f t="shared" si="451"/>
        <v>0</v>
      </c>
      <c r="OG10" s="39">
        <v>0</v>
      </c>
      <c r="OH10" s="39">
        <f t="shared" si="452"/>
        <v>1</v>
      </c>
      <c r="OI10" s="68">
        <f t="shared" si="48"/>
        <v>2.8868360277136258E-2</v>
      </c>
      <c r="OJ10" s="39">
        <v>1</v>
      </c>
      <c r="OK10" s="66">
        <f t="shared" si="453"/>
        <v>5.2548607461902257E-2</v>
      </c>
      <c r="OL10" s="39">
        <v>0</v>
      </c>
      <c r="OM10" s="66">
        <f t="shared" si="454"/>
        <v>0</v>
      </c>
      <c r="ON10" s="39">
        <v>0</v>
      </c>
      <c r="OO10" s="157">
        <f t="shared" si="455"/>
        <v>1</v>
      </c>
      <c r="OP10" s="68">
        <f t="shared" si="456"/>
        <v>2.8868360277136258E-2</v>
      </c>
      <c r="OQ10" s="39">
        <v>1</v>
      </c>
      <c r="OR10" s="66">
        <f t="shared" si="457"/>
        <v>5.4112554112554112E-2</v>
      </c>
      <c r="OS10" s="39">
        <v>0</v>
      </c>
      <c r="OT10" s="66">
        <f t="shared" si="458"/>
        <v>0</v>
      </c>
      <c r="OU10" s="39">
        <v>0</v>
      </c>
      <c r="OV10" s="39">
        <f t="shared" si="459"/>
        <v>1</v>
      </c>
      <c r="OW10" s="68">
        <f t="shared" si="49"/>
        <v>2.9913251570445706E-2</v>
      </c>
      <c r="OX10" s="39">
        <v>0</v>
      </c>
      <c r="OY10" s="66">
        <f t="shared" si="460"/>
        <v>0</v>
      </c>
      <c r="OZ10" s="39">
        <v>0</v>
      </c>
      <c r="PA10" s="66">
        <f t="shared" si="461"/>
        <v>0</v>
      </c>
      <c r="PB10" s="39">
        <v>0</v>
      </c>
      <c r="PC10" s="39">
        <f t="shared" si="462"/>
        <v>0</v>
      </c>
      <c r="PD10" s="68">
        <f t="shared" si="50"/>
        <v>0</v>
      </c>
      <c r="PE10" s="39">
        <v>0</v>
      </c>
      <c r="PF10" s="66">
        <f t="shared" si="463"/>
        <v>0</v>
      </c>
      <c r="PG10" s="39">
        <v>0</v>
      </c>
      <c r="PH10" s="66">
        <f t="shared" si="464"/>
        <v>0</v>
      </c>
      <c r="PI10" s="39">
        <v>0</v>
      </c>
      <c r="PJ10" s="39">
        <f t="shared" si="465"/>
        <v>0</v>
      </c>
      <c r="PK10" s="68">
        <f t="shared" si="51"/>
        <v>0</v>
      </c>
      <c r="PL10" s="39">
        <v>0</v>
      </c>
      <c r="PM10" s="66">
        <f t="shared" si="466"/>
        <v>0</v>
      </c>
      <c r="PN10" s="39">
        <v>0</v>
      </c>
      <c r="PO10" s="66">
        <f t="shared" si="467"/>
        <v>0</v>
      </c>
      <c r="PP10" s="39">
        <v>0</v>
      </c>
      <c r="PQ10" s="39">
        <f t="shared" si="468"/>
        <v>0</v>
      </c>
      <c r="PR10" s="68">
        <f t="shared" si="52"/>
        <v>0</v>
      </c>
      <c r="PS10" s="39">
        <v>0</v>
      </c>
      <c r="PT10" s="66">
        <f t="shared" si="469"/>
        <v>0</v>
      </c>
      <c r="PU10" s="39">
        <v>0</v>
      </c>
      <c r="PV10" s="66">
        <f t="shared" si="470"/>
        <v>0</v>
      </c>
      <c r="PW10" s="39">
        <v>0</v>
      </c>
      <c r="PX10" s="39">
        <f t="shared" si="471"/>
        <v>0</v>
      </c>
      <c r="PY10" s="68">
        <f t="shared" si="53"/>
        <v>0</v>
      </c>
      <c r="PZ10" s="39">
        <v>0</v>
      </c>
      <c r="QA10" s="66">
        <f t="shared" si="472"/>
        <v>0</v>
      </c>
      <c r="QB10" s="39">
        <v>0</v>
      </c>
      <c r="QC10" s="66">
        <f t="shared" si="473"/>
        <v>0</v>
      </c>
      <c r="QD10" s="39">
        <v>0</v>
      </c>
      <c r="QE10" s="39">
        <f t="shared" si="474"/>
        <v>0</v>
      </c>
      <c r="QF10" s="68">
        <f t="shared" si="54"/>
        <v>0</v>
      </c>
      <c r="QG10" s="39">
        <v>0</v>
      </c>
      <c r="QH10" s="66">
        <f t="shared" si="475"/>
        <v>0</v>
      </c>
      <c r="QI10" s="39">
        <v>0</v>
      </c>
      <c r="QJ10" s="66">
        <f t="shared" si="476"/>
        <v>0</v>
      </c>
      <c r="QK10" s="39">
        <v>0</v>
      </c>
      <c r="QL10" s="157">
        <f t="shared" si="477"/>
        <v>0</v>
      </c>
      <c r="QM10" s="68">
        <f t="shared" si="478"/>
        <v>0</v>
      </c>
      <c r="QN10" s="39">
        <v>0</v>
      </c>
      <c r="QO10" s="66">
        <f t="shared" si="479"/>
        <v>0</v>
      </c>
      <c r="QP10" s="39">
        <v>0</v>
      </c>
      <c r="QQ10" s="66">
        <f t="shared" si="480"/>
        <v>0</v>
      </c>
      <c r="QR10" s="39">
        <v>0</v>
      </c>
      <c r="QS10" s="39">
        <f t="shared" si="481"/>
        <v>0</v>
      </c>
      <c r="QT10" s="68">
        <f t="shared" si="55"/>
        <v>0</v>
      </c>
      <c r="QU10" s="39">
        <v>0</v>
      </c>
      <c r="QV10" s="66">
        <f t="shared" si="482"/>
        <v>0</v>
      </c>
      <c r="QW10" s="39">
        <v>0</v>
      </c>
      <c r="QX10" s="66">
        <f t="shared" si="483"/>
        <v>0</v>
      </c>
      <c r="QY10" s="39">
        <v>0</v>
      </c>
      <c r="QZ10" s="39">
        <f t="shared" si="484"/>
        <v>0</v>
      </c>
      <c r="RA10" s="68">
        <f t="shared" si="56"/>
        <v>0</v>
      </c>
      <c r="RB10" s="39">
        <v>0</v>
      </c>
      <c r="RC10" s="66">
        <f t="shared" si="485"/>
        <v>0</v>
      </c>
      <c r="RD10" s="39">
        <v>0</v>
      </c>
      <c r="RE10" s="66">
        <f t="shared" si="486"/>
        <v>0</v>
      </c>
      <c r="RF10" s="39">
        <v>0</v>
      </c>
      <c r="RG10" s="39">
        <f t="shared" si="487"/>
        <v>0</v>
      </c>
      <c r="RH10" s="68">
        <f t="shared" si="57"/>
        <v>0</v>
      </c>
      <c r="RI10" s="39">
        <v>0</v>
      </c>
      <c r="RJ10" s="66">
        <f t="shared" si="488"/>
        <v>0</v>
      </c>
      <c r="RK10" s="39">
        <v>0</v>
      </c>
      <c r="RL10" s="66">
        <f t="shared" si="489"/>
        <v>0</v>
      </c>
      <c r="RM10" s="39">
        <v>0</v>
      </c>
      <c r="RN10" s="39">
        <f t="shared" si="490"/>
        <v>0</v>
      </c>
      <c r="RO10" s="68">
        <f t="shared" si="58"/>
        <v>0</v>
      </c>
      <c r="RP10" s="39">
        <v>0</v>
      </c>
      <c r="RQ10" s="66">
        <f t="shared" si="491"/>
        <v>0</v>
      </c>
      <c r="RR10" s="39">
        <v>0</v>
      </c>
      <c r="RS10" s="66">
        <f t="shared" si="492"/>
        <v>0</v>
      </c>
      <c r="RT10" s="39">
        <v>0</v>
      </c>
      <c r="RU10" s="39">
        <f t="shared" si="493"/>
        <v>0</v>
      </c>
      <c r="RV10" s="68">
        <f t="shared" si="59"/>
        <v>0</v>
      </c>
      <c r="RW10" s="39">
        <v>0</v>
      </c>
      <c r="RX10" s="66">
        <f t="shared" si="494"/>
        <v>0</v>
      </c>
      <c r="RY10" s="39">
        <v>0</v>
      </c>
      <c r="RZ10" s="66">
        <f t="shared" si="495"/>
        <v>0</v>
      </c>
      <c r="SA10" s="39">
        <v>0</v>
      </c>
      <c r="SB10" s="39">
        <f t="shared" si="496"/>
        <v>0</v>
      </c>
      <c r="SC10" s="68">
        <f t="shared" si="60"/>
        <v>0</v>
      </c>
      <c r="SD10" s="39">
        <v>0</v>
      </c>
      <c r="SE10" s="66">
        <f t="shared" si="497"/>
        <v>0</v>
      </c>
      <c r="SF10" s="39">
        <v>0</v>
      </c>
      <c r="SG10" s="66">
        <f t="shared" si="497"/>
        <v>0</v>
      </c>
      <c r="SH10" s="39">
        <v>0</v>
      </c>
      <c r="SI10" s="157">
        <f t="shared" si="498"/>
        <v>0</v>
      </c>
      <c r="SJ10" s="68">
        <f t="shared" ref="SJ10" si="545">SI10/SI$19*100</f>
        <v>0</v>
      </c>
      <c r="SK10" s="39">
        <v>0</v>
      </c>
      <c r="SL10" s="66">
        <f t="shared" ref="SL10" si="546">SK10/SK$19*100</f>
        <v>0</v>
      </c>
      <c r="SM10" s="39">
        <v>0</v>
      </c>
      <c r="SN10" s="66">
        <f t="shared" ref="SN10" si="547">SM10/SM$19*100</f>
        <v>0</v>
      </c>
      <c r="SO10" s="39">
        <v>0</v>
      </c>
      <c r="SP10" s="39">
        <f t="shared" si="502"/>
        <v>0</v>
      </c>
      <c r="SQ10" s="68">
        <f t="shared" si="61"/>
        <v>0</v>
      </c>
      <c r="SR10" s="39">
        <v>0</v>
      </c>
      <c r="SS10" s="66">
        <f t="shared" ref="SS10" si="548">SR10/SR$19*100</f>
        <v>0</v>
      </c>
      <c r="ST10" s="39">
        <v>0</v>
      </c>
      <c r="SU10" s="66">
        <f t="shared" ref="SU10" si="549">ST10/ST$19*100</f>
        <v>0</v>
      </c>
      <c r="SV10" s="39">
        <v>0</v>
      </c>
      <c r="SW10" s="39">
        <f t="shared" si="505"/>
        <v>0</v>
      </c>
      <c r="SX10" s="68">
        <f t="shared" si="62"/>
        <v>0</v>
      </c>
      <c r="SY10" s="39">
        <v>0</v>
      </c>
      <c r="SZ10" s="66">
        <f t="shared" ref="SZ10" si="550">SY10/SY$19*100</f>
        <v>0</v>
      </c>
      <c r="TA10" s="39">
        <v>0</v>
      </c>
      <c r="TB10" s="66">
        <f t="shared" ref="TB10" si="551">TA10/TA$19*100</f>
        <v>0</v>
      </c>
      <c r="TC10" s="39">
        <v>0</v>
      </c>
      <c r="TD10" s="39">
        <f t="shared" si="508"/>
        <v>0</v>
      </c>
      <c r="TE10" s="68">
        <f t="shared" si="63"/>
        <v>0</v>
      </c>
      <c r="TF10" s="39">
        <v>0</v>
      </c>
      <c r="TG10" s="66">
        <f t="shared" ref="TG10" si="552">TF10/TF$19*100</f>
        <v>0</v>
      </c>
      <c r="TH10" s="39">
        <v>0</v>
      </c>
      <c r="TI10" s="66">
        <f t="shared" ref="TI10" si="553">TH10/TH$19*100</f>
        <v>0</v>
      </c>
      <c r="TJ10" s="39">
        <v>0</v>
      </c>
      <c r="TK10" s="39">
        <f t="shared" si="511"/>
        <v>0</v>
      </c>
      <c r="TL10" s="68">
        <f t="shared" si="64"/>
        <v>0</v>
      </c>
      <c r="TM10" s="39">
        <v>0</v>
      </c>
      <c r="TN10" s="66">
        <f t="shared" ref="TN10" si="554">TM10/TM$19*100</f>
        <v>0</v>
      </c>
      <c r="TO10" s="39">
        <v>0</v>
      </c>
      <c r="TP10" s="66">
        <f t="shared" ref="TP10" si="555">TO10/TO$19*100</f>
        <v>0</v>
      </c>
      <c r="TQ10" s="39">
        <v>0</v>
      </c>
      <c r="TR10" s="39">
        <f t="shared" si="514"/>
        <v>0</v>
      </c>
      <c r="TS10" s="68">
        <f t="shared" si="65"/>
        <v>0</v>
      </c>
      <c r="TT10" s="39">
        <v>0</v>
      </c>
      <c r="TU10" s="66">
        <f t="shared" ref="TU10" si="556">TT10/TT$19*100</f>
        <v>0</v>
      </c>
      <c r="TV10" s="39">
        <v>0</v>
      </c>
      <c r="TW10" s="66">
        <f t="shared" ref="TW10" si="557">TV10/TV$19*100</f>
        <v>0</v>
      </c>
      <c r="TX10" s="39">
        <v>0</v>
      </c>
      <c r="TY10" s="39">
        <f t="shared" si="517"/>
        <v>0</v>
      </c>
      <c r="TZ10" s="68">
        <f t="shared" si="66"/>
        <v>0</v>
      </c>
      <c r="UA10" s="39">
        <v>0</v>
      </c>
      <c r="UB10" s="66">
        <f t="shared" ref="UB10" si="558">UA10/UA$19*100</f>
        <v>0</v>
      </c>
      <c r="UC10" s="39">
        <v>0</v>
      </c>
      <c r="UD10" s="66">
        <f t="shared" ref="UD10" si="559">UC10/UC$19*100</f>
        <v>0</v>
      </c>
      <c r="UE10" s="39">
        <v>0</v>
      </c>
      <c r="UF10" s="39">
        <f t="shared" si="520"/>
        <v>0</v>
      </c>
      <c r="UG10" s="68">
        <f t="shared" si="67"/>
        <v>0</v>
      </c>
      <c r="UH10" s="39">
        <v>0</v>
      </c>
      <c r="UI10" s="66">
        <f t="shared" ref="UI10" si="560">UH10/UH$19*100</f>
        <v>0</v>
      </c>
      <c r="UJ10" s="39">
        <v>0</v>
      </c>
      <c r="UK10" s="66">
        <f t="shared" ref="UK10" si="561">UJ10/UJ$19*100</f>
        <v>0</v>
      </c>
      <c r="UL10" s="39">
        <v>0</v>
      </c>
      <c r="UM10" s="39">
        <f t="shared" si="523"/>
        <v>0</v>
      </c>
      <c r="UN10" s="68">
        <f t="shared" si="68"/>
        <v>0</v>
      </c>
      <c r="UO10" s="39">
        <v>0</v>
      </c>
      <c r="UP10" s="66">
        <f t="shared" ref="UP10" si="562">UO10/UO$19*100</f>
        <v>0</v>
      </c>
      <c r="UQ10" s="39">
        <v>0</v>
      </c>
      <c r="UR10" s="66">
        <f t="shared" ref="UR10" si="563">UQ10/UQ$19*100</f>
        <v>0</v>
      </c>
      <c r="US10" s="39">
        <v>0</v>
      </c>
      <c r="UT10" s="39">
        <f t="shared" si="526"/>
        <v>0</v>
      </c>
      <c r="UU10" s="68">
        <f t="shared" si="69"/>
        <v>0</v>
      </c>
      <c r="UV10" s="39">
        <v>0</v>
      </c>
      <c r="UW10" s="66">
        <f t="shared" ref="UW10" si="564">UV10/UV$19*100</f>
        <v>0</v>
      </c>
      <c r="UX10" s="39">
        <v>0</v>
      </c>
      <c r="UY10" s="66">
        <f t="shared" ref="UY10" si="565">UX10/UX$19*100</f>
        <v>0</v>
      </c>
      <c r="UZ10" s="39">
        <v>0</v>
      </c>
      <c r="VA10" s="39">
        <f t="shared" si="529"/>
        <v>0</v>
      </c>
      <c r="VB10" s="68">
        <f t="shared" si="70"/>
        <v>0</v>
      </c>
      <c r="VC10" s="39">
        <v>0</v>
      </c>
      <c r="VD10" s="66">
        <f t="shared" ref="VD10" si="566">VC10/VC$19*100</f>
        <v>0</v>
      </c>
      <c r="VE10" s="39">
        <v>0</v>
      </c>
      <c r="VF10" s="66">
        <f t="shared" ref="VF10" si="567">VE10/VE$19*100</f>
        <v>0</v>
      </c>
      <c r="VG10" s="39">
        <v>0</v>
      </c>
      <c r="VH10" s="39">
        <f t="shared" si="532"/>
        <v>0</v>
      </c>
      <c r="VI10" s="68">
        <f t="shared" si="71"/>
        <v>0</v>
      </c>
      <c r="VJ10" s="39">
        <v>0</v>
      </c>
      <c r="VK10" s="66">
        <f t="shared" ref="VK10" si="568">VJ10/VJ$19*100</f>
        <v>0</v>
      </c>
      <c r="VL10" s="39">
        <v>0</v>
      </c>
      <c r="VM10" s="66">
        <f t="shared" ref="VM10" si="569">VL10/VL$19*100</f>
        <v>0</v>
      </c>
      <c r="VN10" s="39">
        <v>0</v>
      </c>
      <c r="VO10" s="39">
        <f t="shared" si="535"/>
        <v>0</v>
      </c>
      <c r="VP10" s="68">
        <f t="shared" si="72"/>
        <v>0</v>
      </c>
      <c r="VQ10" s="39">
        <v>0</v>
      </c>
      <c r="VR10" s="66">
        <f t="shared" ref="VR10" si="570">VQ10/VQ$19*100</f>
        <v>0</v>
      </c>
      <c r="VS10" s="39">
        <v>0</v>
      </c>
      <c r="VT10" s="66">
        <f t="shared" ref="VT10" si="571">VS10/VS$19*100</f>
        <v>0</v>
      </c>
      <c r="VU10" s="39">
        <v>0</v>
      </c>
      <c r="VV10" s="39">
        <f t="shared" si="538"/>
        <v>0</v>
      </c>
      <c r="VW10" s="68">
        <f t="shared" si="73"/>
        <v>0</v>
      </c>
      <c r="VX10" s="39">
        <v>0</v>
      </c>
      <c r="VY10" s="66">
        <f t="shared" ref="VY10" si="572">VX10/VX$19*100</f>
        <v>0</v>
      </c>
      <c r="VZ10" s="39">
        <v>0</v>
      </c>
      <c r="WA10" s="66">
        <f t="shared" ref="WA10" si="573">VZ10/VZ$19*100</f>
        <v>0</v>
      </c>
      <c r="WB10" s="39">
        <v>0</v>
      </c>
      <c r="WC10" s="39">
        <f t="shared" si="541"/>
        <v>0</v>
      </c>
      <c r="WD10" s="68">
        <f t="shared" si="74"/>
        <v>0</v>
      </c>
      <c r="WE10" s="39">
        <v>0</v>
      </c>
      <c r="WF10" s="66">
        <f t="shared" ref="WF10" si="574">WE10/WE$19*100</f>
        <v>0</v>
      </c>
      <c r="WG10" s="39">
        <v>0</v>
      </c>
      <c r="WH10" s="66">
        <f t="shared" ref="WH10" si="575">WG10/WG$19*100</f>
        <v>0</v>
      </c>
      <c r="WI10" s="39">
        <v>0</v>
      </c>
      <c r="WJ10" s="39">
        <f t="shared" si="544"/>
        <v>0</v>
      </c>
      <c r="WK10" s="68">
        <f t="shared" si="75"/>
        <v>0</v>
      </c>
      <c r="WL10" s="71"/>
      <c r="WM10" s="66"/>
      <c r="WN10" s="136"/>
      <c r="WO10" s="66"/>
      <c r="WP10" s="39">
        <v>0</v>
      </c>
      <c r="WQ10" s="39">
        <v>0</v>
      </c>
      <c r="WR10" s="68">
        <f t="shared" si="76"/>
        <v>0</v>
      </c>
      <c r="WS10" s="71"/>
      <c r="WT10" s="66"/>
      <c r="WU10" s="136"/>
      <c r="WV10" s="66"/>
      <c r="WW10" s="39">
        <v>0</v>
      </c>
      <c r="WX10" s="39">
        <v>0</v>
      </c>
      <c r="WY10" s="68">
        <f t="shared" si="77"/>
        <v>0</v>
      </c>
      <c r="WZ10" s="71"/>
      <c r="XA10" s="66"/>
      <c r="XB10" s="136"/>
      <c r="XC10" s="66"/>
      <c r="XD10" s="39">
        <v>0</v>
      </c>
      <c r="XE10" s="39">
        <v>0</v>
      </c>
      <c r="XF10" s="68">
        <f t="shared" si="78"/>
        <v>0</v>
      </c>
      <c r="XG10" s="71"/>
      <c r="XH10" s="66"/>
      <c r="XI10" s="136"/>
      <c r="XJ10" s="66"/>
      <c r="XK10" s="39">
        <v>0</v>
      </c>
      <c r="XL10" s="39">
        <v>0</v>
      </c>
      <c r="XM10" s="68">
        <f t="shared" si="79"/>
        <v>0</v>
      </c>
      <c r="XN10" s="71"/>
      <c r="XO10" s="66"/>
      <c r="XP10" s="136"/>
      <c r="XQ10" s="66"/>
      <c r="XR10" s="39">
        <v>0</v>
      </c>
      <c r="XS10" s="39">
        <v>0</v>
      </c>
      <c r="XT10" s="68">
        <f t="shared" si="80"/>
        <v>0</v>
      </c>
      <c r="XU10" s="71"/>
      <c r="XV10" s="66"/>
      <c r="XW10" s="136"/>
      <c r="XX10" s="66"/>
      <c r="XY10" s="39">
        <v>0</v>
      </c>
      <c r="XZ10" s="39">
        <v>0</v>
      </c>
      <c r="YA10" s="68">
        <f t="shared" si="81"/>
        <v>0</v>
      </c>
      <c r="YB10" s="71"/>
      <c r="YC10" s="66"/>
      <c r="YD10" s="136"/>
      <c r="YE10" s="66"/>
      <c r="YF10" s="39">
        <v>0</v>
      </c>
      <c r="YG10" s="39">
        <v>0</v>
      </c>
      <c r="YH10" s="68">
        <f t="shared" si="82"/>
        <v>0</v>
      </c>
      <c r="YI10" s="71"/>
      <c r="YJ10" s="66"/>
      <c r="YK10" s="136"/>
      <c r="YL10" s="66"/>
      <c r="YM10" s="39">
        <v>0</v>
      </c>
      <c r="YN10" s="39">
        <v>0</v>
      </c>
      <c r="YO10" s="68">
        <f t="shared" si="83"/>
        <v>0</v>
      </c>
      <c r="YP10" s="71"/>
      <c r="YQ10" s="66"/>
      <c r="YR10" s="136"/>
      <c r="YS10" s="66"/>
      <c r="YT10" s="39">
        <v>0</v>
      </c>
      <c r="YU10" s="39">
        <v>0</v>
      </c>
      <c r="YV10" s="68">
        <f t="shared" si="84"/>
        <v>0</v>
      </c>
      <c r="YW10" s="71"/>
      <c r="YX10" s="66"/>
      <c r="YY10" s="136"/>
      <c r="YZ10" s="66"/>
      <c r="ZA10" s="39">
        <v>0</v>
      </c>
      <c r="ZB10" s="39">
        <v>0</v>
      </c>
      <c r="ZC10" s="68">
        <f t="shared" si="85"/>
        <v>0</v>
      </c>
      <c r="ZD10" s="71"/>
      <c r="ZE10" s="66"/>
      <c r="ZF10" s="136"/>
      <c r="ZG10" s="66"/>
      <c r="ZH10" s="39">
        <v>0</v>
      </c>
      <c r="ZI10" s="39">
        <v>0</v>
      </c>
      <c r="ZJ10" s="68">
        <f t="shared" si="86"/>
        <v>0</v>
      </c>
      <c r="ZK10" s="71"/>
      <c r="ZL10" s="66"/>
      <c r="ZM10" s="136"/>
      <c r="ZN10" s="66"/>
      <c r="ZO10" s="39">
        <v>0</v>
      </c>
      <c r="ZP10" s="39">
        <v>0</v>
      </c>
      <c r="ZQ10" s="68">
        <f t="shared" si="87"/>
        <v>0</v>
      </c>
      <c r="ZR10" s="71"/>
      <c r="ZS10" s="66"/>
      <c r="ZT10" s="136"/>
      <c r="ZU10" s="66"/>
      <c r="ZV10" s="39">
        <v>0</v>
      </c>
      <c r="ZW10" s="39">
        <v>0</v>
      </c>
      <c r="ZX10" s="68">
        <f t="shared" si="88"/>
        <v>0</v>
      </c>
      <c r="ZY10" s="71"/>
      <c r="ZZ10" s="66"/>
      <c r="AAA10" s="136"/>
      <c r="AAB10" s="66"/>
      <c r="AAC10" s="39">
        <v>0</v>
      </c>
      <c r="AAD10" s="39">
        <v>0</v>
      </c>
      <c r="AAE10" s="68">
        <f t="shared" si="89"/>
        <v>0</v>
      </c>
      <c r="AAF10" s="71"/>
      <c r="AAG10" s="66"/>
      <c r="AAH10" s="136"/>
      <c r="AAI10" s="66"/>
      <c r="AAJ10" s="39">
        <v>0</v>
      </c>
      <c r="AAK10" s="39">
        <v>0</v>
      </c>
      <c r="AAL10" s="68">
        <f t="shared" si="90"/>
        <v>0</v>
      </c>
      <c r="AAM10" s="71"/>
      <c r="AAN10" s="66"/>
      <c r="AAO10" s="136"/>
      <c r="AAP10" s="66"/>
      <c r="AAQ10" s="39">
        <v>0</v>
      </c>
      <c r="AAR10" s="39">
        <v>0</v>
      </c>
      <c r="AAS10" s="68">
        <f t="shared" si="91"/>
        <v>0</v>
      </c>
      <c r="AAT10" s="71"/>
      <c r="AAU10" s="66"/>
      <c r="AAV10" s="136"/>
      <c r="AAW10" s="66"/>
      <c r="AAX10" s="39">
        <v>0</v>
      </c>
      <c r="AAY10" s="39">
        <v>0</v>
      </c>
      <c r="AAZ10" s="68">
        <f t="shared" si="92"/>
        <v>0</v>
      </c>
      <c r="ABA10" s="71"/>
      <c r="ABB10" s="66"/>
      <c r="ABC10" s="136"/>
      <c r="ABD10" s="66"/>
      <c r="ABE10" s="39">
        <v>0</v>
      </c>
      <c r="ABF10" s="39">
        <v>0</v>
      </c>
      <c r="ABG10" s="68">
        <f t="shared" si="93"/>
        <v>0</v>
      </c>
      <c r="ABH10" s="71"/>
      <c r="ABI10" s="66"/>
      <c r="ABJ10" s="136"/>
      <c r="ABK10" s="66"/>
      <c r="ABL10" s="39">
        <v>0</v>
      </c>
      <c r="ABM10" s="39">
        <v>0</v>
      </c>
      <c r="ABN10" s="68">
        <f t="shared" si="94"/>
        <v>0</v>
      </c>
      <c r="ABO10" s="71"/>
      <c r="ABP10" s="66"/>
      <c r="ABQ10" s="136"/>
      <c r="ABR10" s="66"/>
      <c r="ABS10" s="39">
        <v>0</v>
      </c>
      <c r="ABT10" s="39">
        <v>0</v>
      </c>
      <c r="ABU10" s="68">
        <f t="shared" si="95"/>
        <v>0</v>
      </c>
      <c r="ABV10" s="71"/>
      <c r="ABW10" s="66"/>
      <c r="ABX10" s="136"/>
      <c r="ABY10" s="66"/>
      <c r="ABZ10" s="39">
        <v>0</v>
      </c>
      <c r="ACA10" s="39">
        <v>0</v>
      </c>
      <c r="ACB10" s="68">
        <f t="shared" si="96"/>
        <v>0</v>
      </c>
      <c r="ACC10" s="71"/>
      <c r="ACD10" s="66"/>
      <c r="ACE10" s="136"/>
      <c r="ACF10" s="66"/>
      <c r="ACG10" s="39">
        <v>0</v>
      </c>
      <c r="ACH10" s="39">
        <v>0</v>
      </c>
      <c r="ACI10" s="68">
        <f t="shared" si="97"/>
        <v>0</v>
      </c>
      <c r="ACJ10" s="71"/>
      <c r="ACK10" s="66"/>
      <c r="ACL10" s="136"/>
      <c r="ACM10" s="66"/>
      <c r="ACN10" s="39">
        <v>0</v>
      </c>
      <c r="ACO10" s="39">
        <v>0</v>
      </c>
      <c r="ACP10" s="68">
        <f t="shared" si="98"/>
        <v>0</v>
      </c>
      <c r="ACQ10" s="71"/>
      <c r="ACR10" s="66"/>
      <c r="ACS10" s="136"/>
      <c r="ACT10" s="66"/>
      <c r="ACU10" s="39">
        <v>0</v>
      </c>
      <c r="ACV10" s="39">
        <v>0</v>
      </c>
      <c r="ACW10" s="68">
        <f t="shared" si="99"/>
        <v>0</v>
      </c>
      <c r="ACX10" s="71"/>
      <c r="ACY10" s="66"/>
      <c r="ACZ10" s="136"/>
      <c r="ADA10" s="66"/>
      <c r="ADB10" s="39">
        <v>0</v>
      </c>
      <c r="ADC10" s="39">
        <v>0</v>
      </c>
      <c r="ADD10" s="68">
        <f t="shared" si="100"/>
        <v>0</v>
      </c>
      <c r="ADE10" s="71"/>
      <c r="ADF10" s="66"/>
      <c r="ADG10" s="136"/>
      <c r="ADH10" s="66"/>
      <c r="ADI10" s="39">
        <v>0</v>
      </c>
      <c r="ADJ10" s="39">
        <v>0</v>
      </c>
      <c r="ADK10" s="68">
        <f t="shared" si="101"/>
        <v>0</v>
      </c>
      <c r="ADL10" s="71"/>
      <c r="ADM10" s="66"/>
      <c r="ADN10" s="136"/>
      <c r="ADO10" s="66"/>
      <c r="ADP10" s="39">
        <v>0</v>
      </c>
      <c r="ADQ10" s="39">
        <v>0</v>
      </c>
      <c r="ADR10" s="68">
        <f t="shared" si="102"/>
        <v>0</v>
      </c>
      <c r="ADS10" s="71"/>
      <c r="ADT10" s="66"/>
      <c r="ADU10" s="136"/>
      <c r="ADV10" s="66"/>
      <c r="ADW10" s="39">
        <v>0</v>
      </c>
      <c r="ADX10" s="39">
        <v>0</v>
      </c>
      <c r="ADY10" s="68">
        <f t="shared" si="103"/>
        <v>0</v>
      </c>
      <c r="ADZ10" s="71"/>
      <c r="AEA10" s="66"/>
      <c r="AEB10" s="136"/>
      <c r="AEC10" s="66"/>
      <c r="AED10" s="39">
        <v>0</v>
      </c>
      <c r="AEE10" s="39">
        <v>0</v>
      </c>
      <c r="AEF10" s="68">
        <f t="shared" si="104"/>
        <v>0</v>
      </c>
      <c r="AEG10" s="71"/>
      <c r="AEH10" s="66"/>
      <c r="AEI10" s="136"/>
      <c r="AEJ10" s="66"/>
      <c r="AEK10" s="39">
        <v>0</v>
      </c>
      <c r="AEL10" s="39">
        <v>0</v>
      </c>
      <c r="AEM10" s="68">
        <f t="shared" si="105"/>
        <v>0</v>
      </c>
      <c r="AEN10" s="71"/>
      <c r="AEO10" s="66"/>
      <c r="AEP10" s="136"/>
      <c r="AEQ10" s="66"/>
      <c r="AER10" s="39">
        <v>0</v>
      </c>
      <c r="AES10" s="39">
        <v>0</v>
      </c>
      <c r="AET10" s="68">
        <f t="shared" si="106"/>
        <v>0</v>
      </c>
      <c r="AEU10" s="71"/>
      <c r="AEV10" s="66"/>
      <c r="AEW10" s="136"/>
      <c r="AEX10" s="66"/>
      <c r="AEY10" s="39">
        <v>0</v>
      </c>
      <c r="AEZ10" s="39">
        <v>0</v>
      </c>
      <c r="AFA10" s="68">
        <f t="shared" si="107"/>
        <v>0</v>
      </c>
      <c r="AFB10" s="71"/>
      <c r="AFC10" s="66"/>
      <c r="AFD10" s="136"/>
      <c r="AFE10" s="66"/>
      <c r="AFF10" s="39">
        <v>0</v>
      </c>
      <c r="AFG10" s="39">
        <v>0</v>
      </c>
      <c r="AFH10" s="68">
        <f t="shared" si="108"/>
        <v>0</v>
      </c>
      <c r="AFI10" s="71"/>
      <c r="AFJ10" s="66"/>
      <c r="AFK10" s="136"/>
      <c r="AFL10" s="66"/>
      <c r="AFM10" s="39">
        <v>0</v>
      </c>
      <c r="AFN10" s="39">
        <v>0</v>
      </c>
      <c r="AFO10" s="68">
        <f t="shared" si="109"/>
        <v>0</v>
      </c>
      <c r="AFP10" s="71"/>
      <c r="AFQ10" s="66"/>
      <c r="AFR10" s="136"/>
      <c r="AFS10" s="66"/>
      <c r="AFT10" s="39">
        <v>0</v>
      </c>
      <c r="AFU10" s="39">
        <v>0</v>
      </c>
      <c r="AFV10" s="68">
        <f t="shared" si="110"/>
        <v>0</v>
      </c>
      <c r="AFW10" s="71"/>
      <c r="AFX10" s="66"/>
      <c r="AFY10" s="136"/>
      <c r="AFZ10" s="66"/>
      <c r="AGA10" s="39">
        <v>0</v>
      </c>
      <c r="AGB10" s="39">
        <v>0</v>
      </c>
      <c r="AGC10" s="68">
        <f t="shared" si="111"/>
        <v>0</v>
      </c>
      <c r="AGD10" s="71"/>
      <c r="AGE10" s="66"/>
      <c r="AGF10" s="136"/>
      <c r="AGG10" s="66"/>
      <c r="AGH10" s="39">
        <v>0</v>
      </c>
      <c r="AGI10" s="39">
        <v>0</v>
      </c>
      <c r="AGJ10" s="68">
        <f t="shared" si="112"/>
        <v>0</v>
      </c>
      <c r="AGK10" s="71"/>
      <c r="AGL10" s="66"/>
      <c r="AGM10" s="136"/>
      <c r="AGN10" s="66"/>
      <c r="AGO10" s="39">
        <v>0</v>
      </c>
      <c r="AGP10" s="39">
        <v>0</v>
      </c>
      <c r="AGQ10" s="68">
        <f t="shared" si="113"/>
        <v>0</v>
      </c>
      <c r="AGR10" s="71"/>
      <c r="AGS10" s="66"/>
      <c r="AGT10" s="136"/>
      <c r="AGU10" s="66"/>
      <c r="AGV10" s="39">
        <v>0</v>
      </c>
      <c r="AGW10" s="39">
        <v>0</v>
      </c>
      <c r="AGX10" s="68">
        <f t="shared" si="114"/>
        <v>0</v>
      </c>
      <c r="AGY10" s="71"/>
      <c r="AGZ10" s="66"/>
      <c r="AHA10" s="136"/>
      <c r="AHB10" s="66"/>
      <c r="AHC10" s="39">
        <v>0</v>
      </c>
      <c r="AHD10" s="39">
        <v>0</v>
      </c>
      <c r="AHE10" s="68">
        <f t="shared" si="115"/>
        <v>0</v>
      </c>
      <c r="AHF10" s="71"/>
      <c r="AHG10" s="66"/>
      <c r="AHH10" s="136"/>
      <c r="AHI10" s="66"/>
      <c r="AHJ10" s="39">
        <v>0</v>
      </c>
      <c r="AHK10" s="39">
        <v>0</v>
      </c>
      <c r="AHL10" s="68">
        <f t="shared" si="116"/>
        <v>0</v>
      </c>
      <c r="AHM10" s="71"/>
      <c r="AHN10" s="66"/>
      <c r="AHO10" s="136"/>
      <c r="AHP10" s="66"/>
      <c r="AHQ10" s="39">
        <v>0</v>
      </c>
      <c r="AHR10" s="39">
        <v>0</v>
      </c>
      <c r="AHS10" s="68">
        <f t="shared" si="117"/>
        <v>0</v>
      </c>
      <c r="AHT10" s="71"/>
      <c r="AHU10" s="66"/>
      <c r="AHV10" s="136"/>
      <c r="AHW10" s="66"/>
      <c r="AHX10" s="39">
        <v>0</v>
      </c>
      <c r="AHY10" s="39">
        <v>0</v>
      </c>
      <c r="AHZ10" s="68">
        <f t="shared" si="118"/>
        <v>0</v>
      </c>
      <c r="AIA10" s="71"/>
      <c r="AIB10" s="66"/>
      <c r="AIC10" s="136"/>
      <c r="AID10" s="66"/>
      <c r="AIE10" s="39">
        <v>0</v>
      </c>
      <c r="AIF10" s="39">
        <v>0</v>
      </c>
      <c r="AIG10" s="68">
        <f t="shared" si="119"/>
        <v>0</v>
      </c>
      <c r="AIH10" s="71"/>
      <c r="AII10" s="66"/>
      <c r="AIJ10" s="136"/>
      <c r="AIK10" s="66"/>
      <c r="AIL10" s="39">
        <v>0</v>
      </c>
      <c r="AIM10" s="39">
        <v>0</v>
      </c>
      <c r="AIN10" s="68">
        <f t="shared" si="120"/>
        <v>0</v>
      </c>
      <c r="AIO10" s="71"/>
      <c r="AIP10" s="66"/>
      <c r="AIQ10" s="136"/>
      <c r="AIR10" s="66"/>
      <c r="AIS10" s="39">
        <v>0</v>
      </c>
      <c r="AIT10" s="39">
        <v>0</v>
      </c>
      <c r="AIU10" s="68">
        <f t="shared" si="121"/>
        <v>0</v>
      </c>
      <c r="AIV10" s="71"/>
      <c r="AIW10" s="66"/>
      <c r="AIX10" s="136"/>
      <c r="AIY10" s="66"/>
      <c r="AIZ10" s="39">
        <v>0</v>
      </c>
      <c r="AJA10" s="39">
        <v>0</v>
      </c>
      <c r="AJB10" s="68">
        <f t="shared" si="122"/>
        <v>0</v>
      </c>
      <c r="AJC10" s="71"/>
      <c r="AJD10" s="66"/>
      <c r="AJE10" s="136"/>
      <c r="AJF10" s="66"/>
      <c r="AJG10" s="39">
        <v>0</v>
      </c>
      <c r="AJH10" s="39">
        <v>0</v>
      </c>
      <c r="AJI10" s="68">
        <f t="shared" si="123"/>
        <v>0</v>
      </c>
      <c r="AJJ10" s="71"/>
      <c r="AJK10" s="66"/>
      <c r="AJL10" s="136"/>
      <c r="AJM10" s="66"/>
      <c r="AJN10" s="39">
        <v>0</v>
      </c>
      <c r="AJO10" s="39">
        <v>0</v>
      </c>
      <c r="AJP10" s="68">
        <f t="shared" si="124"/>
        <v>0</v>
      </c>
      <c r="AJQ10" s="71"/>
      <c r="AJR10" s="66"/>
      <c r="AJS10" s="136"/>
      <c r="AJT10" s="66"/>
      <c r="AJU10" s="39">
        <v>0</v>
      </c>
      <c r="AJV10" s="39">
        <v>0</v>
      </c>
      <c r="AJW10" s="68">
        <f t="shared" si="125"/>
        <v>0</v>
      </c>
      <c r="AJX10" s="71"/>
      <c r="AJY10" s="66"/>
      <c r="AJZ10" s="136"/>
      <c r="AKA10" s="66"/>
      <c r="AKB10" s="39">
        <v>0</v>
      </c>
      <c r="AKC10" s="39">
        <v>0</v>
      </c>
      <c r="AKD10" s="68">
        <f t="shared" si="126"/>
        <v>0</v>
      </c>
      <c r="AKE10" s="71"/>
      <c r="AKF10" s="66"/>
      <c r="AKG10" s="136"/>
      <c r="AKH10" s="66"/>
      <c r="AKI10" s="39">
        <v>0</v>
      </c>
      <c r="AKJ10" s="39">
        <v>0</v>
      </c>
      <c r="AKK10" s="68">
        <f t="shared" si="127"/>
        <v>0</v>
      </c>
      <c r="AKL10" s="71"/>
      <c r="AKM10" s="66"/>
      <c r="AKN10" s="136"/>
      <c r="AKO10" s="66"/>
      <c r="AKP10" s="39">
        <v>0</v>
      </c>
      <c r="AKQ10" s="39">
        <v>0</v>
      </c>
      <c r="AKR10" s="68">
        <f t="shared" si="128"/>
        <v>0</v>
      </c>
      <c r="AKS10" s="71"/>
      <c r="AKT10" s="66"/>
      <c r="AKU10" s="136"/>
      <c r="AKV10" s="66"/>
      <c r="AKW10" s="39">
        <v>0</v>
      </c>
      <c r="AKX10" s="39">
        <v>0</v>
      </c>
      <c r="AKY10" s="68">
        <f t="shared" si="129"/>
        <v>0</v>
      </c>
      <c r="AKZ10" s="71"/>
      <c r="ALA10" s="66"/>
      <c r="ALB10" s="136"/>
      <c r="ALC10" s="66"/>
      <c r="ALD10" s="39">
        <v>0</v>
      </c>
      <c r="ALE10" s="39">
        <v>0</v>
      </c>
      <c r="ALF10" s="68">
        <f t="shared" si="130"/>
        <v>0</v>
      </c>
      <c r="ALG10" s="71"/>
      <c r="ALH10" s="66"/>
      <c r="ALI10" s="136"/>
      <c r="ALJ10" s="66"/>
      <c r="ALK10" s="39">
        <v>0</v>
      </c>
      <c r="ALL10" s="39">
        <v>0</v>
      </c>
      <c r="ALM10" s="68">
        <f t="shared" si="131"/>
        <v>0</v>
      </c>
      <c r="ALN10" s="71"/>
      <c r="ALO10" s="66"/>
      <c r="ALP10" s="136"/>
      <c r="ALQ10" s="66"/>
      <c r="ALR10" s="39">
        <v>0</v>
      </c>
      <c r="ALS10" s="39">
        <v>0</v>
      </c>
      <c r="ALT10" s="68">
        <f t="shared" si="132"/>
        <v>0</v>
      </c>
      <c r="ALU10" s="71"/>
      <c r="ALV10" s="66"/>
      <c r="ALW10" s="136"/>
      <c r="ALX10" s="66"/>
      <c r="ALY10" s="39">
        <v>0</v>
      </c>
      <c r="ALZ10" s="39">
        <v>0</v>
      </c>
      <c r="AMA10" s="68">
        <f t="shared" si="133"/>
        <v>0</v>
      </c>
      <c r="AMB10" s="71"/>
      <c r="AMC10" s="66"/>
      <c r="AMD10" s="136"/>
      <c r="AME10" s="66"/>
      <c r="AMF10" s="39">
        <v>0</v>
      </c>
      <c r="AMG10" s="39">
        <v>0</v>
      </c>
      <c r="AMH10" s="68">
        <f t="shared" si="134"/>
        <v>0</v>
      </c>
      <c r="AMI10" s="71"/>
      <c r="AMJ10" s="66"/>
      <c r="AMK10" s="136"/>
      <c r="AML10" s="66"/>
      <c r="AMM10" s="39">
        <v>0</v>
      </c>
      <c r="AMN10" s="39">
        <v>0</v>
      </c>
      <c r="AMO10" s="68">
        <f t="shared" si="135"/>
        <v>0</v>
      </c>
      <c r="AMP10" s="71"/>
      <c r="AMQ10" s="66"/>
      <c r="AMR10" s="136"/>
      <c r="AMS10" s="66"/>
      <c r="AMT10" s="39">
        <v>0</v>
      </c>
      <c r="AMU10" s="39">
        <v>0</v>
      </c>
      <c r="AMV10" s="68">
        <f t="shared" si="136"/>
        <v>0</v>
      </c>
      <c r="AMW10" s="71"/>
      <c r="AMX10" s="66"/>
      <c r="AMY10" s="136"/>
      <c r="AMZ10" s="66"/>
      <c r="ANA10" s="39">
        <v>0</v>
      </c>
      <c r="ANB10" s="39">
        <v>0</v>
      </c>
      <c r="ANC10" s="68">
        <f t="shared" si="137"/>
        <v>0</v>
      </c>
      <c r="AND10" s="71"/>
      <c r="ANE10" s="66"/>
      <c r="ANF10" s="136"/>
      <c r="ANG10" s="66"/>
      <c r="ANH10" s="39">
        <v>0</v>
      </c>
      <c r="ANI10" s="39">
        <v>0</v>
      </c>
      <c r="ANJ10" s="68">
        <f t="shared" si="138"/>
        <v>0</v>
      </c>
      <c r="ANK10" s="71"/>
      <c r="ANL10" s="66"/>
      <c r="ANM10" s="136"/>
      <c r="ANN10" s="66"/>
      <c r="ANO10" s="39">
        <v>0</v>
      </c>
      <c r="ANP10" s="39">
        <v>0</v>
      </c>
      <c r="ANQ10" s="68">
        <f t="shared" si="139"/>
        <v>0</v>
      </c>
      <c r="ANR10" s="71"/>
      <c r="ANS10" s="66"/>
      <c r="ANT10" s="136"/>
      <c r="ANU10" s="66"/>
      <c r="ANV10" s="39">
        <v>0</v>
      </c>
      <c r="ANW10" s="39">
        <v>0</v>
      </c>
      <c r="ANX10" s="68">
        <f t="shared" si="140"/>
        <v>0</v>
      </c>
      <c r="ANY10" s="71"/>
      <c r="ANZ10" s="66"/>
      <c r="AOA10" s="136"/>
      <c r="AOB10" s="66"/>
      <c r="AOC10" s="39">
        <v>0</v>
      </c>
      <c r="AOD10" s="39">
        <v>0</v>
      </c>
      <c r="AOE10" s="68">
        <f t="shared" si="141"/>
        <v>0</v>
      </c>
      <c r="AOF10" s="71"/>
      <c r="AOG10" s="66"/>
      <c r="AOH10" s="136"/>
      <c r="AOI10" s="66"/>
      <c r="AOJ10" s="39">
        <v>0</v>
      </c>
      <c r="AOK10" s="39">
        <v>0</v>
      </c>
      <c r="AOL10" s="68">
        <f t="shared" si="142"/>
        <v>0</v>
      </c>
      <c r="AOM10" s="71"/>
      <c r="AON10" s="66"/>
      <c r="AOO10" s="136"/>
      <c r="AOP10" s="66"/>
      <c r="AOQ10" s="39">
        <v>0</v>
      </c>
      <c r="AOR10" s="39">
        <v>0</v>
      </c>
      <c r="AOS10" s="68">
        <f t="shared" si="143"/>
        <v>0</v>
      </c>
      <c r="AOT10" s="71"/>
      <c r="AOU10" s="66"/>
      <c r="AOV10" s="136"/>
      <c r="AOW10" s="66"/>
      <c r="AOX10" s="39">
        <v>0</v>
      </c>
      <c r="AOY10" s="39">
        <v>0</v>
      </c>
      <c r="AOZ10" s="68">
        <f t="shared" si="144"/>
        <v>0</v>
      </c>
      <c r="APA10" s="71"/>
      <c r="APB10" s="66"/>
      <c r="APC10" s="136"/>
      <c r="APD10" s="66"/>
      <c r="APE10" s="39">
        <v>0</v>
      </c>
      <c r="APF10" s="39">
        <v>0</v>
      </c>
      <c r="APG10" s="68">
        <f t="shared" si="145"/>
        <v>0</v>
      </c>
      <c r="APH10" s="71"/>
      <c r="API10" s="66"/>
      <c r="APK10" s="66"/>
      <c r="APL10" s="39">
        <v>0</v>
      </c>
      <c r="APM10" s="39">
        <v>0</v>
      </c>
      <c r="APN10" s="68">
        <f t="shared" si="146"/>
        <v>0</v>
      </c>
      <c r="APO10" s="71"/>
      <c r="APP10" s="66"/>
      <c r="APR10" s="66"/>
      <c r="APS10" s="39">
        <v>0</v>
      </c>
      <c r="APT10" s="39">
        <v>0</v>
      </c>
      <c r="APU10" s="68">
        <f t="shared" si="147"/>
        <v>0</v>
      </c>
      <c r="APV10" s="71"/>
      <c r="APW10" s="66"/>
      <c r="APY10" s="66"/>
      <c r="APZ10" s="39">
        <v>0</v>
      </c>
      <c r="AQA10" s="39">
        <v>0</v>
      </c>
      <c r="AQB10" s="68">
        <f t="shared" si="148"/>
        <v>0</v>
      </c>
      <c r="AQC10" s="71"/>
      <c r="AQD10" s="66"/>
      <c r="AQF10" s="66"/>
      <c r="AQG10" s="39">
        <v>0</v>
      </c>
      <c r="AQH10" s="39">
        <v>0</v>
      </c>
      <c r="AQI10" s="68">
        <f t="shared" si="149"/>
        <v>0</v>
      </c>
      <c r="AQJ10" s="71"/>
      <c r="AQK10" s="66"/>
      <c r="AQM10" s="66"/>
      <c r="AQN10" s="39">
        <v>0</v>
      </c>
      <c r="AQO10" s="39">
        <v>0</v>
      </c>
      <c r="AQP10" s="68">
        <f t="shared" si="150"/>
        <v>0</v>
      </c>
      <c r="AQQ10" s="71"/>
      <c r="AQR10" s="66"/>
      <c r="AQT10" s="66"/>
      <c r="AQU10" s="39">
        <v>0</v>
      </c>
      <c r="AQV10" s="39">
        <v>0</v>
      </c>
      <c r="AQW10" s="68">
        <f t="shared" si="151"/>
        <v>0</v>
      </c>
      <c r="AQX10" s="71"/>
      <c r="AQY10" s="66"/>
      <c r="ARA10" s="66"/>
      <c r="ARB10" s="39">
        <v>0</v>
      </c>
      <c r="ARC10" s="39">
        <v>0</v>
      </c>
      <c r="ARD10" s="68">
        <f t="shared" si="152"/>
        <v>0</v>
      </c>
      <c r="ARE10" s="71"/>
      <c r="ARF10" s="66"/>
      <c r="ARH10" s="66"/>
      <c r="ARI10" s="39">
        <v>0</v>
      </c>
      <c r="ARJ10" s="39">
        <v>0</v>
      </c>
      <c r="ARK10" s="68">
        <f t="shared" si="153"/>
        <v>0</v>
      </c>
      <c r="ARL10" s="71"/>
      <c r="ARM10" s="66"/>
      <c r="ARO10" s="66"/>
      <c r="ARP10" s="39">
        <v>0</v>
      </c>
      <c r="ARQ10" s="39">
        <v>0</v>
      </c>
      <c r="ARR10" s="68">
        <f t="shared" si="154"/>
        <v>0</v>
      </c>
      <c r="ARS10" s="71"/>
      <c r="ART10" s="66"/>
      <c r="ARV10" s="66"/>
      <c r="ARW10" s="39">
        <v>0</v>
      </c>
      <c r="ARX10" s="39">
        <v>0</v>
      </c>
      <c r="ARY10" s="68">
        <f t="shared" si="155"/>
        <v>0</v>
      </c>
      <c r="ARZ10" s="71"/>
      <c r="ASA10" s="66"/>
      <c r="ASC10" s="66"/>
      <c r="ASD10" s="39">
        <v>0</v>
      </c>
      <c r="ASE10" s="39">
        <v>0</v>
      </c>
      <c r="ASF10" s="68">
        <f t="shared" si="156"/>
        <v>0</v>
      </c>
      <c r="ASG10" s="71"/>
      <c r="ASH10" s="66"/>
      <c r="ASJ10" s="66"/>
      <c r="ASK10" s="39">
        <v>0</v>
      </c>
      <c r="ASL10" s="39">
        <v>0</v>
      </c>
      <c r="ASM10" s="68">
        <f t="shared" si="157"/>
        <v>0</v>
      </c>
      <c r="ASN10" s="71"/>
      <c r="ASO10" s="66"/>
      <c r="ASQ10" s="66"/>
      <c r="ASR10" s="39">
        <v>0</v>
      </c>
      <c r="ASS10" s="39">
        <v>0</v>
      </c>
      <c r="AST10" s="68">
        <f t="shared" si="158"/>
        <v>0</v>
      </c>
      <c r="ASU10" s="71"/>
      <c r="ASV10" s="66"/>
      <c r="ASX10" s="66"/>
      <c r="ASY10" s="39">
        <v>0</v>
      </c>
      <c r="ASZ10" s="39">
        <v>0</v>
      </c>
      <c r="ATA10" s="68">
        <f t="shared" si="159"/>
        <v>0</v>
      </c>
      <c r="ATB10" s="71"/>
      <c r="ATC10" s="66"/>
      <c r="ATE10" s="66"/>
      <c r="ATF10" s="39">
        <v>0</v>
      </c>
      <c r="ATG10" s="39">
        <v>0</v>
      </c>
      <c r="ATH10" s="68">
        <f t="shared" si="160"/>
        <v>0</v>
      </c>
      <c r="ATI10" s="71"/>
      <c r="ATJ10" s="66"/>
      <c r="ATL10" s="66"/>
      <c r="ATM10" s="39">
        <v>0</v>
      </c>
      <c r="ATN10" s="39">
        <v>0</v>
      </c>
      <c r="ATO10" s="68">
        <f t="shared" si="161"/>
        <v>0</v>
      </c>
      <c r="ATP10" s="71"/>
      <c r="ATQ10" s="66"/>
      <c r="ATS10" s="66"/>
      <c r="ATT10" s="39">
        <v>0</v>
      </c>
      <c r="ATU10" s="39">
        <v>0</v>
      </c>
      <c r="ATV10" s="68">
        <f t="shared" si="162"/>
        <v>0</v>
      </c>
      <c r="ATW10" s="71"/>
      <c r="ATX10" s="66"/>
      <c r="ATZ10" s="66"/>
      <c r="AUA10" s="39">
        <v>0</v>
      </c>
      <c r="AUB10" s="39">
        <v>0</v>
      </c>
      <c r="AUC10" s="68">
        <f t="shared" si="163"/>
        <v>0</v>
      </c>
      <c r="AUD10" s="71"/>
      <c r="AUE10" s="66"/>
      <c r="AUG10" s="66"/>
      <c r="AUH10" s="39">
        <v>0</v>
      </c>
      <c r="AUI10" s="39">
        <v>0</v>
      </c>
      <c r="AUJ10" s="68">
        <f t="shared" si="164"/>
        <v>0</v>
      </c>
      <c r="AUK10" s="71"/>
      <c r="AUL10" s="66"/>
      <c r="AUN10" s="66"/>
      <c r="AUO10" s="39">
        <v>0</v>
      </c>
      <c r="AUP10" s="39">
        <v>0</v>
      </c>
      <c r="AUQ10" s="68">
        <f t="shared" si="165"/>
        <v>0</v>
      </c>
      <c r="AUR10" s="71"/>
      <c r="AUS10" s="66"/>
      <c r="AUU10" s="66"/>
      <c r="AUV10" s="39">
        <v>0</v>
      </c>
      <c r="AUW10" s="39">
        <v>0</v>
      </c>
      <c r="AUX10" s="68">
        <f t="shared" si="166"/>
        <v>0</v>
      </c>
      <c r="AUY10" s="71"/>
      <c r="AUZ10" s="66"/>
      <c r="AVB10" s="66"/>
      <c r="AVC10" s="39">
        <v>0</v>
      </c>
      <c r="AVD10" s="39">
        <v>0</v>
      </c>
      <c r="AVE10" s="68">
        <f t="shared" si="167"/>
        <v>0</v>
      </c>
      <c r="AVF10" s="71"/>
      <c r="AVG10" s="66"/>
      <c r="AVI10" s="66"/>
      <c r="AVJ10" s="39">
        <v>0</v>
      </c>
      <c r="AVK10" s="39">
        <v>0</v>
      </c>
      <c r="AVL10" s="68">
        <f t="shared" si="168"/>
        <v>0</v>
      </c>
      <c r="AVM10" s="71"/>
      <c r="AVN10" s="66"/>
      <c r="AVP10" s="66"/>
      <c r="AVQ10" s="39">
        <v>0</v>
      </c>
      <c r="AVR10" s="39">
        <v>0</v>
      </c>
      <c r="AVS10" s="68">
        <f t="shared" si="169"/>
        <v>0</v>
      </c>
      <c r="AVT10" s="71"/>
      <c r="AVU10" s="66"/>
      <c r="AVW10" s="66"/>
      <c r="AVX10" s="39">
        <v>0</v>
      </c>
      <c r="AVY10" s="39">
        <v>0</v>
      </c>
      <c r="AVZ10" s="68">
        <f t="shared" si="170"/>
        <v>0</v>
      </c>
      <c r="AWA10" s="71"/>
      <c r="AWB10" s="66"/>
      <c r="AWD10" s="66"/>
      <c r="AWE10" s="39">
        <v>0</v>
      </c>
      <c r="AWF10" s="39">
        <v>0</v>
      </c>
      <c r="AWG10" s="68">
        <f t="shared" si="171"/>
        <v>0</v>
      </c>
      <c r="AWH10" s="71"/>
      <c r="AWI10" s="66"/>
      <c r="AWK10" s="66"/>
      <c r="AWL10" s="39">
        <v>0</v>
      </c>
      <c r="AWM10" s="39">
        <v>0</v>
      </c>
      <c r="AWN10" s="68">
        <f t="shared" si="172"/>
        <v>0</v>
      </c>
      <c r="AWO10" s="71"/>
      <c r="AWP10" s="66"/>
      <c r="AWR10" s="66"/>
      <c r="AWS10" s="39">
        <v>0</v>
      </c>
      <c r="AWT10" s="39">
        <v>0</v>
      </c>
      <c r="AWU10" s="68">
        <f t="shared" si="173"/>
        <v>0</v>
      </c>
      <c r="AWV10" s="71"/>
      <c r="AWW10" s="66"/>
      <c r="AWY10" s="66"/>
      <c r="AWZ10" s="39">
        <v>0</v>
      </c>
      <c r="AXA10" s="39">
        <v>0</v>
      </c>
      <c r="AXB10" s="68">
        <f t="shared" si="174"/>
        <v>0</v>
      </c>
      <c r="AXC10" s="71"/>
      <c r="AXD10" s="66"/>
      <c r="AXF10" s="66"/>
      <c r="AXG10" s="39">
        <v>0</v>
      </c>
      <c r="AXH10" s="39">
        <v>0</v>
      </c>
      <c r="AXI10" s="68">
        <f t="shared" si="175"/>
        <v>0</v>
      </c>
      <c r="AXJ10" s="71"/>
      <c r="AXK10" s="66"/>
      <c r="AXM10" s="66"/>
      <c r="AXN10" s="39">
        <v>0</v>
      </c>
      <c r="AXO10" s="39">
        <v>0</v>
      </c>
      <c r="AXP10" s="68">
        <f t="shared" si="176"/>
        <v>0</v>
      </c>
      <c r="AXQ10" s="71"/>
      <c r="AXR10" s="66"/>
      <c r="AXT10" s="66"/>
      <c r="AXU10" s="39">
        <v>0</v>
      </c>
      <c r="AXV10" s="39">
        <v>0</v>
      </c>
      <c r="AXW10" s="68">
        <f t="shared" si="177"/>
        <v>0</v>
      </c>
      <c r="AXX10" s="71"/>
      <c r="AXY10" s="66"/>
      <c r="AYA10" s="66"/>
      <c r="AYB10" s="39">
        <v>0</v>
      </c>
      <c r="AYC10" s="39">
        <v>0</v>
      </c>
      <c r="AYD10" s="68">
        <f t="shared" si="178"/>
        <v>0</v>
      </c>
      <c r="AYE10" s="71"/>
      <c r="AYF10" s="66"/>
      <c r="AYH10" s="66"/>
      <c r="AYI10" s="39">
        <v>0</v>
      </c>
      <c r="AYJ10" s="39">
        <v>0</v>
      </c>
      <c r="AYK10" s="68">
        <f t="shared" si="179"/>
        <v>0</v>
      </c>
      <c r="AYL10" s="71"/>
      <c r="AYM10" s="66"/>
      <c r="AYO10" s="66"/>
      <c r="AYP10" s="39">
        <v>0</v>
      </c>
      <c r="AYQ10" s="39">
        <v>0</v>
      </c>
      <c r="AYR10" s="68">
        <f t="shared" si="180"/>
        <v>0</v>
      </c>
      <c r="AYS10" s="71"/>
      <c r="AYT10" s="66"/>
      <c r="AYV10" s="66"/>
      <c r="AYW10" s="39">
        <v>0</v>
      </c>
      <c r="AYX10" s="39">
        <v>0</v>
      </c>
      <c r="AYY10" s="68">
        <f t="shared" si="181"/>
        <v>0</v>
      </c>
      <c r="AYZ10" s="71"/>
      <c r="AZA10" s="66"/>
      <c r="AZC10" s="66"/>
      <c r="AZD10" s="39">
        <v>0</v>
      </c>
      <c r="AZE10" s="39">
        <v>0</v>
      </c>
      <c r="AZF10" s="68">
        <f t="shared" si="182"/>
        <v>0</v>
      </c>
      <c r="AZG10" s="71"/>
      <c r="AZH10" s="66"/>
      <c r="AZJ10" s="66"/>
      <c r="AZK10" s="39">
        <v>0</v>
      </c>
      <c r="AZL10" s="39">
        <v>0</v>
      </c>
      <c r="AZM10" s="68">
        <f t="shared" si="183"/>
        <v>0</v>
      </c>
      <c r="AZN10" s="71"/>
      <c r="AZO10" s="66"/>
      <c r="AZQ10" s="66"/>
      <c r="AZR10" s="39">
        <v>0</v>
      </c>
      <c r="AZS10" s="39">
        <v>0</v>
      </c>
      <c r="AZT10" s="68">
        <f t="shared" si="184"/>
        <v>0</v>
      </c>
      <c r="AZU10" s="71"/>
      <c r="AZV10" s="66"/>
      <c r="AZX10" s="66"/>
      <c r="AZY10" s="39">
        <v>0</v>
      </c>
      <c r="AZZ10" s="39">
        <v>0</v>
      </c>
      <c r="BAA10" s="68">
        <f t="shared" si="185"/>
        <v>0</v>
      </c>
      <c r="BAB10" s="71"/>
      <c r="BAC10" s="66"/>
      <c r="BAE10" s="66"/>
      <c r="BAF10" s="39">
        <v>0</v>
      </c>
      <c r="BAG10" s="39">
        <v>0</v>
      </c>
      <c r="BAH10" s="68">
        <f t="shared" si="186"/>
        <v>0</v>
      </c>
      <c r="BAI10" s="71"/>
      <c r="BAJ10" s="66"/>
      <c r="BAL10" s="66"/>
      <c r="BAM10" s="39">
        <v>0</v>
      </c>
      <c r="BAN10" s="39">
        <v>0</v>
      </c>
      <c r="BAO10" s="68">
        <f t="shared" si="187"/>
        <v>0</v>
      </c>
      <c r="BAP10" s="71"/>
      <c r="BAQ10" s="66"/>
      <c r="BAS10" s="66"/>
      <c r="BAT10" s="39">
        <v>0</v>
      </c>
      <c r="BAU10" s="39">
        <v>0</v>
      </c>
      <c r="BAV10" s="68">
        <f t="shared" si="188"/>
        <v>0</v>
      </c>
      <c r="BAW10" s="71"/>
      <c r="BAX10" s="66"/>
      <c r="BAZ10" s="66"/>
      <c r="BBA10" s="39">
        <v>0</v>
      </c>
      <c r="BBB10" s="39">
        <v>0</v>
      </c>
      <c r="BBC10" s="68">
        <f t="shared" si="189"/>
        <v>0</v>
      </c>
      <c r="BBD10" s="71"/>
      <c r="BBE10" s="66"/>
      <c r="BBG10" s="66"/>
      <c r="BBH10" s="39">
        <v>0</v>
      </c>
      <c r="BBI10" s="39">
        <v>0</v>
      </c>
      <c r="BBJ10" s="68">
        <f t="shared" si="190"/>
        <v>0</v>
      </c>
      <c r="BBK10" s="71"/>
      <c r="BBL10" s="66"/>
      <c r="BBN10" s="66"/>
      <c r="BBO10" s="39">
        <v>0</v>
      </c>
      <c r="BBP10" s="39">
        <v>0</v>
      </c>
      <c r="BBQ10" s="68">
        <f t="shared" si="191"/>
        <v>0</v>
      </c>
      <c r="BBR10" s="71"/>
      <c r="BBS10" s="66"/>
      <c r="BBU10" s="66"/>
      <c r="BBV10" s="39">
        <v>0</v>
      </c>
      <c r="BBW10" s="39">
        <v>0</v>
      </c>
      <c r="BBX10" s="68">
        <f t="shared" si="192"/>
        <v>0</v>
      </c>
      <c r="BBY10" s="71"/>
      <c r="BBZ10" s="66"/>
      <c r="BCB10" s="66"/>
      <c r="BCC10" s="39">
        <v>0</v>
      </c>
      <c r="BCD10" s="39">
        <v>0</v>
      </c>
      <c r="BCE10" s="68">
        <f t="shared" si="193"/>
        <v>0</v>
      </c>
      <c r="BCF10" s="71"/>
      <c r="BCG10" s="66"/>
      <c r="BCI10" s="66"/>
      <c r="BCJ10" s="39">
        <v>0</v>
      </c>
      <c r="BCK10" s="39">
        <v>0</v>
      </c>
      <c r="BCL10" s="68">
        <f t="shared" si="194"/>
        <v>0</v>
      </c>
      <c r="BCM10" s="71"/>
      <c r="BCN10" s="66"/>
      <c r="BCP10" s="66"/>
      <c r="BCQ10" s="39">
        <v>0</v>
      </c>
      <c r="BCR10" s="39">
        <v>0</v>
      </c>
      <c r="BCS10" s="68">
        <f t="shared" si="195"/>
        <v>0</v>
      </c>
      <c r="BCT10" s="71"/>
      <c r="BCU10" s="66"/>
      <c r="BCW10" s="66"/>
      <c r="BCX10" s="39">
        <v>0</v>
      </c>
      <c r="BCY10" s="39">
        <v>0</v>
      </c>
      <c r="BCZ10" s="68">
        <f t="shared" si="196"/>
        <v>0</v>
      </c>
      <c r="BDA10" s="71"/>
      <c r="BDB10" s="66"/>
      <c r="BDD10" s="66"/>
      <c r="BDE10" s="39">
        <v>0</v>
      </c>
      <c r="BDF10" s="39">
        <v>0</v>
      </c>
      <c r="BDG10" s="68">
        <f t="shared" si="197"/>
        <v>0</v>
      </c>
      <c r="BDH10" s="71"/>
      <c r="BDI10" s="66"/>
      <c r="BDK10" s="66"/>
      <c r="BDL10" s="39">
        <v>0</v>
      </c>
      <c r="BDM10" s="39">
        <v>0</v>
      </c>
      <c r="BDN10" s="68">
        <f t="shared" si="198"/>
        <v>0</v>
      </c>
      <c r="BDO10" s="71"/>
      <c r="BDP10" s="66"/>
      <c r="BDR10" s="66"/>
      <c r="BDS10" s="39">
        <v>0</v>
      </c>
      <c r="BDT10" s="39">
        <v>0</v>
      </c>
      <c r="BDU10" s="68">
        <f t="shared" si="199"/>
        <v>0</v>
      </c>
      <c r="BDV10" s="71"/>
      <c r="BDW10" s="66"/>
      <c r="BDY10" s="66"/>
      <c r="BDZ10" s="39">
        <v>0</v>
      </c>
      <c r="BEA10" s="39">
        <v>0</v>
      </c>
      <c r="BEB10" s="68">
        <f t="shared" si="200"/>
        <v>0</v>
      </c>
      <c r="BEC10" s="71"/>
      <c r="BED10" s="66"/>
      <c r="BEF10" s="66"/>
      <c r="BEG10" s="39">
        <v>0</v>
      </c>
      <c r="BEH10" s="39">
        <v>0</v>
      </c>
      <c r="BEI10" s="68">
        <f t="shared" si="201"/>
        <v>0</v>
      </c>
      <c r="BEJ10" s="71"/>
      <c r="BEK10" s="66"/>
      <c r="BEM10" s="66"/>
      <c r="BEN10" s="39">
        <v>0</v>
      </c>
      <c r="BEO10" s="39">
        <v>0</v>
      </c>
      <c r="BEP10" s="68">
        <f t="shared" si="202"/>
        <v>0</v>
      </c>
      <c r="BEQ10" s="71"/>
      <c r="BER10" s="66"/>
      <c r="BET10" s="66"/>
      <c r="BEU10" s="39">
        <v>0</v>
      </c>
      <c r="BEV10" s="39">
        <v>0</v>
      </c>
      <c r="BEW10" s="68">
        <f t="shared" si="203"/>
        <v>0</v>
      </c>
      <c r="BEX10" s="71"/>
      <c r="BEY10" s="66"/>
      <c r="BFA10" s="66"/>
      <c r="BFB10" s="39">
        <v>0</v>
      </c>
      <c r="BFC10" s="39">
        <v>0</v>
      </c>
      <c r="BFD10" s="68">
        <f t="shared" si="204"/>
        <v>0</v>
      </c>
      <c r="BFE10" s="71"/>
      <c r="BFF10" s="66"/>
      <c r="BFH10" s="66"/>
      <c r="BFI10" s="39">
        <v>0</v>
      </c>
      <c r="BFJ10" s="39">
        <v>0</v>
      </c>
      <c r="BFK10" s="68">
        <f t="shared" si="205"/>
        <v>0</v>
      </c>
      <c r="BFL10" s="71"/>
      <c r="BFM10" s="66"/>
      <c r="BFO10" s="66"/>
      <c r="BFP10" s="39">
        <v>0</v>
      </c>
      <c r="BFQ10" s="39">
        <v>0</v>
      </c>
      <c r="BFR10" s="68">
        <f t="shared" si="206"/>
        <v>0</v>
      </c>
      <c r="BFS10" s="71"/>
      <c r="BFT10" s="66"/>
      <c r="BFV10" s="66"/>
      <c r="BFW10" s="39">
        <v>0</v>
      </c>
      <c r="BFX10" s="39">
        <v>0</v>
      </c>
      <c r="BFY10" s="68">
        <f t="shared" si="207"/>
        <v>0</v>
      </c>
      <c r="BFZ10" s="71"/>
      <c r="BGA10" s="66"/>
      <c r="BGC10" s="66"/>
      <c r="BGD10" s="39">
        <v>0</v>
      </c>
      <c r="BGE10" s="39">
        <v>0</v>
      </c>
      <c r="BGF10" s="68">
        <f t="shared" si="208"/>
        <v>0</v>
      </c>
      <c r="BGG10" s="71"/>
      <c r="BGH10" s="66"/>
      <c r="BGJ10" s="66"/>
      <c r="BGK10" s="39">
        <v>0</v>
      </c>
      <c r="BGL10" s="39">
        <v>0</v>
      </c>
      <c r="BGM10" s="68">
        <f t="shared" si="209"/>
        <v>0</v>
      </c>
      <c r="BGN10" s="71"/>
      <c r="BGO10" s="66"/>
      <c r="BGQ10" s="66"/>
      <c r="BGR10" s="39">
        <v>0</v>
      </c>
      <c r="BGS10" s="39">
        <v>0</v>
      </c>
      <c r="BGT10" s="68">
        <f t="shared" si="210"/>
        <v>0</v>
      </c>
      <c r="BGU10" s="71"/>
      <c r="BGV10" s="66"/>
      <c r="BGX10" s="66"/>
      <c r="BGY10" s="39">
        <v>0</v>
      </c>
      <c r="BGZ10" s="39">
        <v>0</v>
      </c>
      <c r="BHA10" s="68">
        <f t="shared" si="211"/>
        <v>0</v>
      </c>
      <c r="BHB10" s="71"/>
      <c r="BHC10" s="66"/>
      <c r="BHE10" s="66"/>
      <c r="BHF10" s="39">
        <v>0</v>
      </c>
      <c r="BHG10" s="39">
        <v>0</v>
      </c>
      <c r="BHH10" s="68">
        <f t="shared" si="212"/>
        <v>0</v>
      </c>
      <c r="BHI10" s="71"/>
      <c r="BHJ10" s="66"/>
      <c r="BHL10" s="66"/>
      <c r="BHM10" s="39">
        <v>0</v>
      </c>
      <c r="BHN10" s="39">
        <v>0</v>
      </c>
      <c r="BHO10" s="68">
        <f t="shared" si="213"/>
        <v>0</v>
      </c>
      <c r="BHP10" s="71"/>
      <c r="BHQ10" s="66"/>
      <c r="BHS10" s="66"/>
      <c r="BHT10" s="39">
        <v>0</v>
      </c>
      <c r="BHU10" s="39">
        <v>0</v>
      </c>
      <c r="BHV10" s="68">
        <f t="shared" si="214"/>
        <v>0</v>
      </c>
      <c r="BHW10" s="71"/>
      <c r="BHX10" s="66"/>
      <c r="BHZ10" s="66"/>
      <c r="BIA10" s="39">
        <v>0</v>
      </c>
      <c r="BIB10" s="39">
        <v>0</v>
      </c>
      <c r="BIC10" s="68">
        <f t="shared" si="215"/>
        <v>0</v>
      </c>
      <c r="BID10" s="71"/>
      <c r="BIE10" s="66"/>
      <c r="BIG10" s="66"/>
      <c r="BIH10" s="39">
        <v>0</v>
      </c>
      <c r="BII10" s="39">
        <v>0</v>
      </c>
      <c r="BIJ10" s="68">
        <f t="shared" si="216"/>
        <v>0</v>
      </c>
      <c r="BIK10" s="71"/>
      <c r="BIL10" s="66"/>
      <c r="BIN10" s="66"/>
      <c r="BIO10" s="39">
        <v>0</v>
      </c>
      <c r="BIP10" s="39">
        <v>0</v>
      </c>
      <c r="BIQ10" s="68">
        <f t="shared" si="217"/>
        <v>0</v>
      </c>
      <c r="BIR10" s="71"/>
      <c r="BIS10" s="66"/>
      <c r="BIU10" s="66"/>
      <c r="BIV10" s="39">
        <v>0</v>
      </c>
      <c r="BIW10" s="39">
        <v>0</v>
      </c>
      <c r="BIX10" s="68">
        <f t="shared" si="218"/>
        <v>0</v>
      </c>
      <c r="BIY10" s="71"/>
      <c r="BIZ10" s="66"/>
      <c r="BJB10" s="66"/>
      <c r="BJC10" s="39">
        <v>0</v>
      </c>
      <c r="BJD10" s="39">
        <v>0</v>
      </c>
      <c r="BJE10" s="68">
        <f t="shared" si="219"/>
        <v>0</v>
      </c>
      <c r="BJF10" s="71"/>
      <c r="BJG10" s="66"/>
      <c r="BJI10" s="66"/>
      <c r="BJJ10" s="39">
        <v>0</v>
      </c>
      <c r="BJK10" s="39">
        <v>0</v>
      </c>
      <c r="BJL10" s="68">
        <f t="shared" si="220"/>
        <v>0</v>
      </c>
      <c r="BJM10" s="71"/>
      <c r="BJN10" s="66"/>
      <c r="BJP10" s="66"/>
      <c r="BJQ10" s="39">
        <v>0</v>
      </c>
      <c r="BJR10" s="39">
        <v>0</v>
      </c>
      <c r="BJS10" s="68">
        <f t="shared" si="221"/>
        <v>0</v>
      </c>
      <c r="BJT10" s="71"/>
      <c r="BJU10" s="66"/>
      <c r="BJW10" s="66"/>
      <c r="BJX10" s="39">
        <v>0</v>
      </c>
      <c r="BJY10" s="39">
        <v>0</v>
      </c>
      <c r="BJZ10" s="68">
        <f t="shared" si="222"/>
        <v>0</v>
      </c>
      <c r="BKA10" s="71"/>
      <c r="BKB10" s="66"/>
      <c r="BKD10" s="66"/>
      <c r="BKE10" s="39">
        <v>0</v>
      </c>
      <c r="BKF10" s="39">
        <v>0</v>
      </c>
      <c r="BKG10" s="68">
        <f t="shared" si="223"/>
        <v>0</v>
      </c>
      <c r="BKH10" s="71"/>
      <c r="BKI10" s="66"/>
      <c r="BKK10" s="66"/>
      <c r="BKL10" s="39">
        <v>0</v>
      </c>
      <c r="BKM10" s="39">
        <v>0</v>
      </c>
      <c r="BKN10" s="68">
        <f t="shared" si="224"/>
        <v>0</v>
      </c>
      <c r="BKO10" s="71"/>
      <c r="BKP10" s="66"/>
      <c r="BKR10" s="66"/>
      <c r="BKS10" s="39">
        <v>0</v>
      </c>
      <c r="BKT10" s="39">
        <v>0</v>
      </c>
      <c r="BKU10" s="68">
        <f t="shared" si="225"/>
        <v>0</v>
      </c>
      <c r="BKV10" s="71"/>
      <c r="BKW10" s="66"/>
      <c r="BKY10" s="66"/>
      <c r="BKZ10" s="39">
        <v>0</v>
      </c>
      <c r="BLA10" s="39">
        <v>0</v>
      </c>
      <c r="BLB10" s="68">
        <f t="shared" si="226"/>
        <v>0</v>
      </c>
      <c r="BLC10" s="71"/>
      <c r="BLD10" s="66"/>
      <c r="BLF10" s="66"/>
      <c r="BLG10" s="39">
        <v>0</v>
      </c>
      <c r="BLH10" s="39">
        <v>0</v>
      </c>
      <c r="BLI10" s="68">
        <f t="shared" si="227"/>
        <v>0</v>
      </c>
      <c r="BLJ10" s="71"/>
      <c r="BLK10" s="66"/>
      <c r="BLM10" s="66"/>
      <c r="BLN10" s="39">
        <v>0</v>
      </c>
      <c r="BLO10" s="39">
        <v>0</v>
      </c>
      <c r="BLP10" s="68">
        <f t="shared" si="228"/>
        <v>0</v>
      </c>
      <c r="BLQ10" s="71"/>
      <c r="BLR10" s="66"/>
      <c r="BLT10" s="66"/>
      <c r="BLU10" s="39">
        <v>0</v>
      </c>
      <c r="BLV10" s="39">
        <v>0</v>
      </c>
      <c r="BLW10" s="68">
        <f t="shared" si="229"/>
        <v>0</v>
      </c>
      <c r="BLX10" s="71"/>
      <c r="BLY10" s="66"/>
      <c r="BMA10" s="66"/>
      <c r="BMB10" s="39">
        <v>0</v>
      </c>
      <c r="BMC10" s="39">
        <v>0</v>
      </c>
      <c r="BMD10" s="68">
        <f t="shared" si="230"/>
        <v>0</v>
      </c>
      <c r="BME10" s="71"/>
      <c r="BMF10" s="66"/>
      <c r="BMH10" s="66"/>
      <c r="BMI10" s="39">
        <v>0</v>
      </c>
      <c r="BMJ10" s="39">
        <v>0</v>
      </c>
      <c r="BMK10" s="68">
        <f t="shared" si="231"/>
        <v>0</v>
      </c>
      <c r="BML10" s="71"/>
      <c r="BMM10" s="66"/>
      <c r="BMO10" s="66"/>
      <c r="BMP10" s="39">
        <v>0</v>
      </c>
      <c r="BMQ10" s="39">
        <v>0</v>
      </c>
      <c r="BMR10" s="68">
        <f t="shared" si="232"/>
        <v>0</v>
      </c>
      <c r="BMS10" s="71"/>
      <c r="BMT10" s="66"/>
      <c r="BMV10" s="66"/>
      <c r="BMW10" s="39">
        <v>0</v>
      </c>
      <c r="BMX10" s="39">
        <v>0</v>
      </c>
      <c r="BMY10" s="68">
        <f t="shared" si="233"/>
        <v>0</v>
      </c>
      <c r="BMZ10" s="71"/>
      <c r="BNA10" s="66"/>
      <c r="BNC10" s="66"/>
      <c r="BND10" s="39">
        <v>0</v>
      </c>
      <c r="BNE10" s="39">
        <v>0</v>
      </c>
      <c r="BNF10" s="68">
        <f t="shared" si="234"/>
        <v>0</v>
      </c>
      <c r="BNG10" s="71"/>
      <c r="BNH10" s="66"/>
      <c r="BNJ10" s="66"/>
      <c r="BNK10" s="39">
        <v>0</v>
      </c>
      <c r="BNL10" s="39">
        <v>0</v>
      </c>
      <c r="BNM10" s="68">
        <f t="shared" si="235"/>
        <v>0</v>
      </c>
      <c r="BNN10" s="71"/>
      <c r="BNO10" s="66"/>
      <c r="BNQ10" s="66"/>
      <c r="BNR10" s="39">
        <v>0</v>
      </c>
      <c r="BNS10" s="39">
        <v>0</v>
      </c>
      <c r="BNT10" s="68">
        <f t="shared" si="236"/>
        <v>0</v>
      </c>
      <c r="BNU10" s="71"/>
      <c r="BNV10" s="66"/>
      <c r="BNX10" s="66"/>
      <c r="BNY10" s="39">
        <v>0</v>
      </c>
      <c r="BNZ10" s="39">
        <v>0</v>
      </c>
      <c r="BOA10" s="68">
        <f t="shared" si="237"/>
        <v>0</v>
      </c>
      <c r="BOB10" s="71"/>
      <c r="BOC10" s="66"/>
      <c r="BOE10" s="66"/>
      <c r="BOF10" s="39">
        <v>0</v>
      </c>
      <c r="BOG10" s="39">
        <v>0</v>
      </c>
      <c r="BOH10" s="68">
        <f t="shared" si="238"/>
        <v>0</v>
      </c>
      <c r="BOI10" s="71"/>
      <c r="BOJ10" s="66"/>
      <c r="BOL10" s="66"/>
      <c r="BOM10" s="39">
        <v>0</v>
      </c>
      <c r="BON10" s="39">
        <v>0</v>
      </c>
      <c r="BOO10" s="68">
        <f t="shared" si="239"/>
        <v>0</v>
      </c>
      <c r="BOP10" s="71"/>
      <c r="BOQ10" s="66"/>
      <c r="BOS10" s="66"/>
      <c r="BOT10" s="39">
        <v>0</v>
      </c>
      <c r="BOU10" s="39">
        <v>0</v>
      </c>
      <c r="BOV10" s="68">
        <f t="shared" si="240"/>
        <v>0</v>
      </c>
      <c r="BOW10" s="71"/>
      <c r="BOX10" s="66"/>
      <c r="BOZ10" s="66"/>
      <c r="BPA10" s="39">
        <v>0</v>
      </c>
      <c r="BPB10" s="39">
        <v>0</v>
      </c>
      <c r="BPC10" s="68">
        <f t="shared" si="241"/>
        <v>0</v>
      </c>
      <c r="BPD10" s="71"/>
      <c r="BPE10" s="66"/>
      <c r="BPG10" s="66"/>
      <c r="BPH10" s="39">
        <v>0</v>
      </c>
      <c r="BPI10" s="39">
        <v>0</v>
      </c>
      <c r="BPJ10" s="68">
        <f t="shared" si="242"/>
        <v>0</v>
      </c>
      <c r="BPK10" s="71"/>
      <c r="BPL10" s="66"/>
      <c r="BPN10" s="66"/>
      <c r="BPO10" s="39">
        <v>0</v>
      </c>
      <c r="BPP10" s="39">
        <v>0</v>
      </c>
      <c r="BPQ10" s="68">
        <f t="shared" si="243"/>
        <v>0</v>
      </c>
      <c r="BPR10" s="71"/>
      <c r="BPS10" s="66"/>
      <c r="BPU10" s="66"/>
      <c r="BPV10" s="39">
        <v>0</v>
      </c>
      <c r="BPW10" s="39">
        <v>0</v>
      </c>
      <c r="BPX10" s="68">
        <f t="shared" si="244"/>
        <v>0</v>
      </c>
      <c r="BPY10" s="71"/>
      <c r="BPZ10" s="66"/>
      <c r="BQB10" s="66"/>
      <c r="BQC10" s="39">
        <v>0</v>
      </c>
      <c r="BQD10" s="39">
        <v>0</v>
      </c>
      <c r="BQE10" s="68">
        <f t="shared" si="245"/>
        <v>0</v>
      </c>
      <c r="BQF10" s="71"/>
      <c r="BQG10" s="66"/>
      <c r="BQI10" s="66"/>
      <c r="BQJ10" s="39">
        <v>0</v>
      </c>
      <c r="BQK10" s="39">
        <v>0</v>
      </c>
      <c r="BQL10" s="68">
        <f t="shared" si="246"/>
        <v>0</v>
      </c>
      <c r="BQM10" s="71"/>
      <c r="BQN10" s="66"/>
      <c r="BQP10" s="66"/>
      <c r="BQQ10" s="39">
        <v>0</v>
      </c>
      <c r="BQR10" s="39">
        <v>0</v>
      </c>
      <c r="BQS10" s="68">
        <f t="shared" si="247"/>
        <v>0</v>
      </c>
      <c r="BQT10" s="71"/>
      <c r="BQU10" s="66"/>
      <c r="BQW10" s="66"/>
      <c r="BQX10" s="39">
        <v>0</v>
      </c>
      <c r="BQY10" s="39">
        <v>0</v>
      </c>
      <c r="BQZ10" s="68">
        <f t="shared" si="248"/>
        <v>0</v>
      </c>
      <c r="BRA10" s="71"/>
      <c r="BRB10" s="66"/>
      <c r="BRD10" s="66"/>
      <c r="BRE10" s="39">
        <v>0</v>
      </c>
      <c r="BRF10" s="39">
        <v>0</v>
      </c>
      <c r="BRG10" s="68">
        <f t="shared" si="249"/>
        <v>0</v>
      </c>
      <c r="BRH10" s="71"/>
      <c r="BRI10" s="66"/>
      <c r="BRK10" s="66"/>
      <c r="BRL10" s="39">
        <v>0</v>
      </c>
      <c r="BRM10" s="39">
        <v>0</v>
      </c>
      <c r="BRN10" s="68">
        <f t="shared" si="250"/>
        <v>0</v>
      </c>
      <c r="BRO10" s="71"/>
      <c r="BRP10" s="66"/>
      <c r="BRR10" s="66"/>
      <c r="BRS10" s="39">
        <v>0</v>
      </c>
      <c r="BRT10" s="39">
        <v>0</v>
      </c>
      <c r="BRU10" s="68">
        <f t="shared" si="251"/>
        <v>0</v>
      </c>
      <c r="BRV10" s="71"/>
      <c r="BRW10" s="66"/>
      <c r="BRY10" s="66"/>
      <c r="BRZ10" s="39">
        <v>0</v>
      </c>
      <c r="BSA10" s="69">
        <v>0</v>
      </c>
      <c r="BSB10" s="68">
        <f t="shared" si="252"/>
        <v>0</v>
      </c>
      <c r="BSC10" s="71"/>
      <c r="BSD10" s="66"/>
      <c r="BSF10" s="66"/>
      <c r="BSG10" s="39">
        <v>0</v>
      </c>
      <c r="BSH10" s="69">
        <v>0</v>
      </c>
      <c r="BSI10" s="68">
        <f t="shared" si="253"/>
        <v>0</v>
      </c>
      <c r="BSJ10" s="71"/>
      <c r="BSK10" s="66"/>
      <c r="BSM10" s="66"/>
      <c r="BSN10" s="39">
        <v>0</v>
      </c>
      <c r="BSO10" s="69">
        <v>0</v>
      </c>
      <c r="BSP10" s="68">
        <f t="shared" si="254"/>
        <v>0</v>
      </c>
      <c r="BSQ10" s="71"/>
      <c r="BSR10" s="66"/>
      <c r="BST10" s="66"/>
      <c r="BSU10" s="39">
        <v>0</v>
      </c>
      <c r="BSV10" s="69">
        <v>0</v>
      </c>
      <c r="BSW10" s="68">
        <f t="shared" si="255"/>
        <v>0</v>
      </c>
      <c r="BSX10" s="71"/>
      <c r="BSY10" s="66"/>
      <c r="BTA10" s="66"/>
      <c r="BTB10" s="39">
        <v>0</v>
      </c>
      <c r="BTC10" s="69">
        <v>0</v>
      </c>
      <c r="BTD10" s="68">
        <f t="shared" si="256"/>
        <v>0</v>
      </c>
      <c r="BTE10" s="71"/>
      <c r="BTF10" s="66"/>
      <c r="BTH10" s="66"/>
      <c r="BTI10" s="39">
        <v>0</v>
      </c>
      <c r="BTJ10" s="69">
        <v>0</v>
      </c>
      <c r="BTK10" s="68">
        <f t="shared" si="257"/>
        <v>0</v>
      </c>
      <c r="BTL10" s="71"/>
      <c r="BTM10" s="66"/>
      <c r="BTO10" s="66"/>
      <c r="BTP10" s="39">
        <v>0</v>
      </c>
      <c r="BTQ10" s="69">
        <v>0</v>
      </c>
      <c r="BTR10" s="68">
        <f t="shared" si="258"/>
        <v>0</v>
      </c>
      <c r="BTS10" s="71"/>
      <c r="BTT10" s="66"/>
      <c r="BTV10" s="66"/>
      <c r="BTW10" s="39">
        <v>0</v>
      </c>
      <c r="BTX10" s="69">
        <v>0</v>
      </c>
      <c r="BTY10" s="68">
        <f t="shared" si="259"/>
        <v>0</v>
      </c>
      <c r="BTZ10" s="71"/>
      <c r="BUA10" s="66"/>
      <c r="BUC10" s="66"/>
      <c r="BUD10" s="39">
        <v>0</v>
      </c>
      <c r="BUE10" s="69">
        <v>0</v>
      </c>
      <c r="BUF10" s="68">
        <f t="shared" si="260"/>
        <v>0</v>
      </c>
      <c r="BUG10" s="71"/>
      <c r="BUH10" s="66"/>
      <c r="BUJ10" s="66"/>
      <c r="BUK10" s="39">
        <v>0</v>
      </c>
      <c r="BUL10" s="69">
        <v>0</v>
      </c>
      <c r="BUM10" s="68">
        <f t="shared" si="261"/>
        <v>0</v>
      </c>
      <c r="BUN10" s="71"/>
      <c r="BUO10" s="66"/>
      <c r="BUQ10" s="66"/>
      <c r="BUR10" s="39">
        <v>0</v>
      </c>
      <c r="BUS10" s="69">
        <v>0</v>
      </c>
      <c r="BUT10" s="68">
        <f t="shared" si="262"/>
        <v>0</v>
      </c>
      <c r="BUU10" s="71"/>
      <c r="BUV10" s="66"/>
      <c r="BUX10" s="66"/>
      <c r="BUY10" s="39">
        <v>0</v>
      </c>
      <c r="BUZ10" s="69">
        <v>0</v>
      </c>
      <c r="BVA10" s="68">
        <f t="shared" si="263"/>
        <v>0</v>
      </c>
      <c r="BVB10" s="71"/>
      <c r="BVC10" s="66"/>
      <c r="BVE10" s="66"/>
      <c r="BVF10" s="39">
        <v>0</v>
      </c>
      <c r="BVG10" s="69">
        <v>0</v>
      </c>
      <c r="BVH10" s="68">
        <f t="shared" si="264"/>
        <v>0</v>
      </c>
      <c r="BVI10" s="71"/>
      <c r="BVJ10" s="66"/>
      <c r="BVL10" s="66"/>
      <c r="BVM10" s="39">
        <v>0</v>
      </c>
      <c r="BVN10" s="69">
        <v>0</v>
      </c>
      <c r="BVO10" s="68">
        <f t="shared" si="265"/>
        <v>0</v>
      </c>
      <c r="BVP10" s="71"/>
      <c r="BVQ10" s="66"/>
      <c r="BVS10" s="66"/>
      <c r="BVT10" s="39">
        <v>0</v>
      </c>
      <c r="BVU10" s="69">
        <v>0</v>
      </c>
      <c r="BVV10" s="68">
        <f t="shared" si="266"/>
        <v>0</v>
      </c>
      <c r="BVW10" s="71"/>
      <c r="BVX10" s="66"/>
      <c r="BVZ10" s="66"/>
      <c r="BWA10" s="39">
        <v>0</v>
      </c>
      <c r="BWB10" s="69">
        <v>0</v>
      </c>
      <c r="BWC10" s="68">
        <f t="shared" si="267"/>
        <v>0</v>
      </c>
      <c r="BWD10" s="71"/>
      <c r="BWE10" s="63"/>
      <c r="BWF10" s="64"/>
      <c r="BWG10" s="63"/>
      <c r="BWH10" s="39">
        <v>0</v>
      </c>
      <c r="BWI10" s="69">
        <v>0</v>
      </c>
      <c r="BWJ10" s="68">
        <f t="shared" si="268"/>
        <v>0</v>
      </c>
      <c r="BWK10" s="71"/>
      <c r="BWL10" s="63"/>
      <c r="BWM10" s="64"/>
      <c r="BWN10" s="63"/>
      <c r="BWO10" s="39">
        <v>0</v>
      </c>
      <c r="BWP10" s="69">
        <v>0</v>
      </c>
      <c r="BWQ10" s="68">
        <f t="shared" si="269"/>
        <v>0</v>
      </c>
      <c r="BWR10" s="71"/>
      <c r="BWS10" s="63"/>
      <c r="BWT10" s="64"/>
      <c r="BWU10" s="63"/>
      <c r="BWV10" s="39">
        <v>0</v>
      </c>
      <c r="BWW10" s="69">
        <v>0</v>
      </c>
      <c r="BWX10" s="68">
        <f t="shared" si="270"/>
        <v>0</v>
      </c>
      <c r="BWY10" s="71"/>
      <c r="BWZ10" s="63"/>
      <c r="BXA10" s="64"/>
      <c r="BXB10" s="63"/>
      <c r="BXC10" s="39">
        <v>0</v>
      </c>
      <c r="BXD10" s="69">
        <v>0</v>
      </c>
      <c r="BXE10" s="68">
        <f t="shared" si="271"/>
        <v>0</v>
      </c>
      <c r="BXF10" s="71"/>
      <c r="BXG10" s="63"/>
      <c r="BXH10" s="64"/>
      <c r="BXI10" s="63"/>
      <c r="BXJ10" s="39">
        <v>0</v>
      </c>
      <c r="BXK10" s="69">
        <v>0</v>
      </c>
      <c r="BXL10" s="68">
        <f t="shared" si="272"/>
        <v>0</v>
      </c>
      <c r="BXM10" s="71"/>
      <c r="BXN10" s="63"/>
      <c r="BXO10" s="64"/>
      <c r="BXP10" s="63"/>
      <c r="BXQ10" s="39">
        <v>0</v>
      </c>
      <c r="BXR10" s="70">
        <v>0</v>
      </c>
      <c r="BXS10" s="68">
        <f t="shared" si="273"/>
        <v>0</v>
      </c>
      <c r="BXT10" s="71"/>
      <c r="BXU10" s="63"/>
      <c r="BXV10" s="64"/>
      <c r="BXW10" s="63"/>
      <c r="BXX10" s="39">
        <v>0</v>
      </c>
      <c r="BXY10" s="70">
        <v>0</v>
      </c>
      <c r="BXZ10" s="68">
        <f t="shared" si="274"/>
        <v>0</v>
      </c>
    </row>
    <row r="11" spans="1:2002" s="2" customFormat="1">
      <c r="A11" s="132" t="s">
        <v>45</v>
      </c>
      <c r="B11" s="62">
        <f>308820+306621</f>
        <v>615441</v>
      </c>
      <c r="C11" s="63">
        <f t="shared" si="275"/>
        <v>14.125231550920086</v>
      </c>
      <c r="D11" s="64">
        <f>294888+296545</f>
        <v>591433</v>
      </c>
      <c r="E11" s="63">
        <f t="shared" si="276"/>
        <v>13.137869740202794</v>
      </c>
      <c r="F11" s="27">
        <v>1206874</v>
      </c>
      <c r="G11" s="68">
        <f t="shared" si="0"/>
        <v>13.623486317239122</v>
      </c>
      <c r="H11" s="39">
        <v>4</v>
      </c>
      <c r="I11" s="66">
        <f t="shared" si="277"/>
        <v>0.10201479214486101</v>
      </c>
      <c r="J11" s="39">
        <v>2</v>
      </c>
      <c r="K11" s="66">
        <f t="shared" si="278"/>
        <v>5.5524708495280406E-2</v>
      </c>
      <c r="L11" s="39">
        <v>0</v>
      </c>
      <c r="M11" s="157">
        <f t="shared" si="279"/>
        <v>6</v>
      </c>
      <c r="N11" s="68">
        <f t="shared" si="280"/>
        <v>7.9755416722052372E-2</v>
      </c>
      <c r="O11" s="39">
        <v>4</v>
      </c>
      <c r="P11" s="66">
        <f t="shared" si="281"/>
        <v>0.10251153254741158</v>
      </c>
      <c r="Q11" s="39">
        <v>2</v>
      </c>
      <c r="R11" s="66">
        <f t="shared" si="282"/>
        <v>5.5991041433370664E-2</v>
      </c>
      <c r="S11" s="39">
        <v>0</v>
      </c>
      <c r="T11" s="39">
        <f t="shared" si="283"/>
        <v>6</v>
      </c>
      <c r="U11" s="68">
        <f t="shared" si="1"/>
        <v>8.0278298100080275E-2</v>
      </c>
      <c r="V11" s="39">
        <v>4</v>
      </c>
      <c r="W11" s="66">
        <f t="shared" si="284"/>
        <v>0.10319917440660474</v>
      </c>
      <c r="X11" s="39">
        <v>2</v>
      </c>
      <c r="Y11" s="66">
        <f t="shared" si="285"/>
        <v>5.6338028169014086E-2</v>
      </c>
      <c r="Z11" s="39">
        <v>0</v>
      </c>
      <c r="AA11" s="39">
        <f t="shared" si="286"/>
        <v>6</v>
      </c>
      <c r="AB11" s="68">
        <f t="shared" si="2"/>
        <v>8.0797199030433614E-2</v>
      </c>
      <c r="AC11" s="39">
        <v>3</v>
      </c>
      <c r="AD11" s="66">
        <f t="shared" si="287"/>
        <v>7.8064012490242002E-2</v>
      </c>
      <c r="AE11" s="39">
        <v>2</v>
      </c>
      <c r="AF11" s="66">
        <f t="shared" si="288"/>
        <v>5.6802044873615447E-2</v>
      </c>
      <c r="AG11" s="39">
        <v>0</v>
      </c>
      <c r="AH11" s="39">
        <f t="shared" si="289"/>
        <v>5</v>
      </c>
      <c r="AI11" s="68">
        <f t="shared" si="3"/>
        <v>6.7897881586094513E-2</v>
      </c>
      <c r="AJ11" s="39">
        <v>3</v>
      </c>
      <c r="AK11" s="66">
        <f t="shared" si="290"/>
        <v>7.8451882845188281E-2</v>
      </c>
      <c r="AL11" s="39">
        <v>2</v>
      </c>
      <c r="AM11" s="66">
        <f t="shared" si="291"/>
        <v>5.7191878753217046E-2</v>
      </c>
      <c r="AN11" s="39">
        <v>0</v>
      </c>
      <c r="AO11" s="39">
        <f t="shared" si="292"/>
        <v>5</v>
      </c>
      <c r="AP11" s="68">
        <f t="shared" si="4"/>
        <v>6.8296680781314026E-2</v>
      </c>
      <c r="AQ11" s="39">
        <v>3</v>
      </c>
      <c r="AR11" s="66">
        <f t="shared" si="293"/>
        <v>7.8802206461780933E-2</v>
      </c>
      <c r="AS11" s="39">
        <v>2</v>
      </c>
      <c r="AT11" s="66">
        <f t="shared" si="294"/>
        <v>5.7388809182209469E-2</v>
      </c>
      <c r="AU11" s="39">
        <v>0</v>
      </c>
      <c r="AV11" s="39">
        <f t="shared" si="295"/>
        <v>5</v>
      </c>
      <c r="AW11" s="68">
        <f t="shared" si="5"/>
        <v>6.8568294020844758E-2</v>
      </c>
      <c r="AX11" s="39">
        <v>3</v>
      </c>
      <c r="AY11" s="66">
        <f t="shared" si="296"/>
        <v>7.9449152542372892E-2</v>
      </c>
      <c r="AZ11" s="39">
        <v>2</v>
      </c>
      <c r="BA11" s="66">
        <f t="shared" si="297"/>
        <v>5.785363031530228E-2</v>
      </c>
      <c r="BB11" s="39">
        <v>0</v>
      </c>
      <c r="BC11" s="39">
        <f t="shared" si="298"/>
        <v>5</v>
      </c>
      <c r="BD11" s="68">
        <f t="shared" si="6"/>
        <v>6.9127609567261161E-2</v>
      </c>
      <c r="BE11" s="39">
        <v>3</v>
      </c>
      <c r="BF11" s="66">
        <f t="shared" si="299"/>
        <v>8.008542445274959E-2</v>
      </c>
      <c r="BG11" s="39">
        <v>2</v>
      </c>
      <c r="BH11" s="66">
        <f t="shared" si="300"/>
        <v>5.8428279287174992E-2</v>
      </c>
      <c r="BI11" s="39">
        <v>0</v>
      </c>
      <c r="BJ11" s="157">
        <f t="shared" si="301"/>
        <v>5</v>
      </c>
      <c r="BK11" s="68">
        <f t="shared" si="302"/>
        <v>6.974473427256242E-2</v>
      </c>
      <c r="BL11" s="39">
        <v>3</v>
      </c>
      <c r="BM11" s="66">
        <f t="shared" si="303"/>
        <v>8.0472103004291848E-2</v>
      </c>
      <c r="BN11" s="39">
        <v>2</v>
      </c>
      <c r="BO11" s="66">
        <f t="shared" si="304"/>
        <v>5.8754406580493537E-2</v>
      </c>
      <c r="BP11" s="39">
        <v>0</v>
      </c>
      <c r="BQ11" s="39">
        <f t="shared" si="305"/>
        <v>5</v>
      </c>
      <c r="BR11" s="68">
        <f t="shared" si="7"/>
        <v>7.0106561974200787E-2</v>
      </c>
      <c r="BS11" s="39">
        <v>3</v>
      </c>
      <c r="BT11" s="66">
        <f t="shared" si="306"/>
        <v>8.1168831168831168E-2</v>
      </c>
      <c r="BU11" s="39">
        <v>2</v>
      </c>
      <c r="BV11" s="66">
        <f t="shared" si="307"/>
        <v>5.9259259259259262E-2</v>
      </c>
      <c r="BW11" s="39">
        <v>0</v>
      </c>
      <c r="BX11" s="39">
        <f t="shared" si="308"/>
        <v>5</v>
      </c>
      <c r="BY11" s="68">
        <f t="shared" si="8"/>
        <v>7.0711356243812751E-2</v>
      </c>
      <c r="BZ11" s="39">
        <v>3</v>
      </c>
      <c r="CA11" s="66">
        <f t="shared" si="309"/>
        <v>8.1566068515497553E-2</v>
      </c>
      <c r="CB11" s="39">
        <v>2</v>
      </c>
      <c r="CC11" s="66">
        <f t="shared" si="310"/>
        <v>5.9880239520958084E-2</v>
      </c>
      <c r="CD11" s="39">
        <v>0</v>
      </c>
      <c r="CE11" s="39">
        <f t="shared" si="311"/>
        <v>5</v>
      </c>
      <c r="CF11" s="68">
        <f t="shared" si="9"/>
        <v>7.1245369051011684E-2</v>
      </c>
      <c r="CG11" s="39">
        <v>3</v>
      </c>
      <c r="CH11" s="66">
        <f t="shared" si="312"/>
        <v>8.2079343365253077E-2</v>
      </c>
      <c r="CI11" s="39">
        <v>2</v>
      </c>
      <c r="CJ11" s="66">
        <f t="shared" si="313"/>
        <v>6.0441220912662436E-2</v>
      </c>
      <c r="CK11" s="39">
        <v>0</v>
      </c>
      <c r="CL11" s="39">
        <f t="shared" si="314"/>
        <v>5</v>
      </c>
      <c r="CM11" s="68">
        <f t="shared" si="10"/>
        <v>7.1797817346352669E-2</v>
      </c>
      <c r="CN11" s="39">
        <v>3</v>
      </c>
      <c r="CO11" s="66">
        <f t="shared" si="315"/>
        <v>8.2304526748971193E-2</v>
      </c>
      <c r="CP11" s="39">
        <v>2</v>
      </c>
      <c r="CQ11" s="66">
        <f t="shared" si="316"/>
        <v>6.0716454159077116E-2</v>
      </c>
      <c r="CR11" s="39">
        <v>0</v>
      </c>
      <c r="CS11" s="39">
        <f t="shared" si="317"/>
        <v>5</v>
      </c>
      <c r="CT11" s="68">
        <f t="shared" si="11"/>
        <v>7.2056492289955323E-2</v>
      </c>
      <c r="CU11" s="39">
        <v>3</v>
      </c>
      <c r="CV11" s="66">
        <f t="shared" si="318"/>
        <v>8.2941664362731538E-2</v>
      </c>
      <c r="CW11" s="39">
        <v>2</v>
      </c>
      <c r="CX11" s="66">
        <f t="shared" si="319"/>
        <v>6.1143381228981962E-2</v>
      </c>
      <c r="CY11" s="39">
        <v>0</v>
      </c>
      <c r="CZ11" s="39">
        <f t="shared" si="320"/>
        <v>5</v>
      </c>
      <c r="DA11" s="68">
        <f t="shared" si="12"/>
        <v>7.2590011614401859E-2</v>
      </c>
      <c r="DB11" s="39">
        <v>3</v>
      </c>
      <c r="DC11" s="66">
        <f t="shared" si="321"/>
        <v>8.3658672615727833E-2</v>
      </c>
      <c r="DD11" s="39">
        <v>2</v>
      </c>
      <c r="DE11" s="66">
        <f t="shared" si="322"/>
        <v>6.1690314620604564E-2</v>
      </c>
      <c r="DF11" s="39">
        <v>0</v>
      </c>
      <c r="DG11" s="157">
        <f t="shared" si="323"/>
        <v>5</v>
      </c>
      <c r="DH11" s="68">
        <f t="shared" si="324"/>
        <v>7.3227885178676039E-2</v>
      </c>
      <c r="DI11" s="39">
        <v>3</v>
      </c>
      <c r="DJ11" s="66">
        <f t="shared" si="325"/>
        <v>8.3963056255247692E-2</v>
      </c>
      <c r="DK11" s="39">
        <v>2</v>
      </c>
      <c r="DL11" s="66">
        <f t="shared" si="326"/>
        <v>6.2150403977625848E-2</v>
      </c>
      <c r="DM11" s="39">
        <v>0</v>
      </c>
      <c r="DN11" s="39">
        <f t="shared" si="327"/>
        <v>5</v>
      </c>
      <c r="DO11" s="68">
        <f t="shared" si="13"/>
        <v>7.362685907819172E-2</v>
      </c>
      <c r="DP11" s="39">
        <v>3</v>
      </c>
      <c r="DQ11" s="66">
        <f t="shared" si="328"/>
        <v>8.4913671101047278E-2</v>
      </c>
      <c r="DR11" s="39">
        <v>2</v>
      </c>
      <c r="DS11" s="66">
        <f t="shared" si="329"/>
        <v>6.2992125984251968E-2</v>
      </c>
      <c r="DT11" s="39">
        <v>0</v>
      </c>
      <c r="DU11" s="39">
        <f t="shared" si="330"/>
        <v>5</v>
      </c>
      <c r="DV11" s="68">
        <f t="shared" si="14"/>
        <v>7.4537865235539652E-2</v>
      </c>
      <c r="DW11" s="39">
        <v>3</v>
      </c>
      <c r="DX11" s="66">
        <f t="shared" si="331"/>
        <v>8.5861476817401264E-2</v>
      </c>
      <c r="DY11" s="39">
        <v>2</v>
      </c>
      <c r="DZ11" s="66">
        <f t="shared" si="332"/>
        <v>6.3673989175421844E-2</v>
      </c>
      <c r="EA11" s="39">
        <v>0</v>
      </c>
      <c r="EB11" s="39">
        <f t="shared" si="333"/>
        <v>5</v>
      </c>
      <c r="EC11" s="68">
        <f t="shared" si="15"/>
        <v>7.5357950263752832E-2</v>
      </c>
      <c r="ED11" s="39">
        <v>3</v>
      </c>
      <c r="EE11" s="66">
        <f t="shared" si="334"/>
        <v>8.6009174311926617E-2</v>
      </c>
      <c r="EF11" s="39">
        <v>2</v>
      </c>
      <c r="EG11" s="66">
        <f t="shared" si="335"/>
        <v>6.3918184723553845E-2</v>
      </c>
      <c r="EH11" s="39">
        <v>0</v>
      </c>
      <c r="EI11" s="39">
        <f t="shared" si="336"/>
        <v>5</v>
      </c>
      <c r="EJ11" s="68">
        <f t="shared" si="16"/>
        <v>7.5562943932295595E-2</v>
      </c>
      <c r="EK11" s="39">
        <v>3</v>
      </c>
      <c r="EL11" s="66">
        <f t="shared" si="337"/>
        <v>8.6480253675410776E-2</v>
      </c>
      <c r="EM11" s="39">
        <v>2</v>
      </c>
      <c r="EN11" s="66">
        <f t="shared" si="338"/>
        <v>6.4350064350064351E-2</v>
      </c>
      <c r="EO11" s="39">
        <v>0</v>
      </c>
      <c r="EP11" s="39">
        <f t="shared" si="339"/>
        <v>5</v>
      </c>
      <c r="EQ11" s="68">
        <f t="shared" si="17"/>
        <v>7.6022502660787597E-2</v>
      </c>
      <c r="ER11" s="39">
        <v>3</v>
      </c>
      <c r="ES11" s="66">
        <f t="shared" si="340"/>
        <v>8.736167734420501E-2</v>
      </c>
      <c r="ET11" s="39">
        <v>2</v>
      </c>
      <c r="EU11" s="66">
        <f t="shared" si="341"/>
        <v>6.4935064935064929E-2</v>
      </c>
      <c r="EV11" s="39">
        <v>0</v>
      </c>
      <c r="EW11" s="39">
        <f t="shared" si="342"/>
        <v>5</v>
      </c>
      <c r="EX11" s="68">
        <f t="shared" si="18"/>
        <v>7.6757752533005832E-2</v>
      </c>
      <c r="EY11" s="39">
        <v>3</v>
      </c>
      <c r="EZ11" s="66">
        <f t="shared" si="343"/>
        <v>8.8209350191120264E-2</v>
      </c>
      <c r="FA11" s="39">
        <v>2</v>
      </c>
      <c r="FB11" s="66">
        <f t="shared" si="344"/>
        <v>6.531678641410843E-2</v>
      </c>
      <c r="FC11" s="39">
        <v>0</v>
      </c>
      <c r="FD11" s="157">
        <f t="shared" si="345"/>
        <v>5</v>
      </c>
      <c r="FE11" s="68">
        <f t="shared" si="346"/>
        <v>7.7363453504564444E-2</v>
      </c>
      <c r="FF11" s="39">
        <v>3</v>
      </c>
      <c r="FG11" s="66">
        <f t="shared" si="347"/>
        <v>8.8836245188036719E-2</v>
      </c>
      <c r="FH11" s="39">
        <v>2</v>
      </c>
      <c r="FI11" s="66">
        <f t="shared" si="348"/>
        <v>6.5789473684210523E-2</v>
      </c>
      <c r="FJ11" s="39">
        <v>0</v>
      </c>
      <c r="FK11" s="39">
        <f t="shared" si="349"/>
        <v>5</v>
      </c>
      <c r="FL11" s="68">
        <f t="shared" si="19"/>
        <v>7.791803023219572E-2</v>
      </c>
      <c r="FM11" s="39">
        <v>3</v>
      </c>
      <c r="FN11" s="66">
        <f t="shared" si="350"/>
        <v>8.9739754711337119E-2</v>
      </c>
      <c r="FO11" s="39">
        <v>2</v>
      </c>
      <c r="FP11" s="66">
        <f t="shared" si="351"/>
        <v>6.6867268472082908E-2</v>
      </c>
      <c r="FQ11" s="39">
        <v>0</v>
      </c>
      <c r="FR11" s="39">
        <f t="shared" si="352"/>
        <v>5</v>
      </c>
      <c r="FS11" s="68">
        <f t="shared" si="20"/>
        <v>7.8939059046416168E-2</v>
      </c>
      <c r="FT11" s="39">
        <v>3</v>
      </c>
      <c r="FU11" s="66">
        <f t="shared" si="353"/>
        <v>9.0661831368993653E-2</v>
      </c>
      <c r="FV11" s="39">
        <v>2</v>
      </c>
      <c r="FW11" s="66">
        <f t="shared" si="354"/>
        <v>6.7842605156037988E-2</v>
      </c>
      <c r="FX11" s="39">
        <v>0</v>
      </c>
      <c r="FY11" s="39">
        <f t="shared" si="355"/>
        <v>5</v>
      </c>
      <c r="FZ11" s="68">
        <f t="shared" si="21"/>
        <v>7.9910500239731508E-2</v>
      </c>
      <c r="GA11" s="39">
        <v>3</v>
      </c>
      <c r="GB11" s="66">
        <f t="shared" si="356"/>
        <v>9.1213134691395567E-2</v>
      </c>
      <c r="GC11" s="39">
        <v>2</v>
      </c>
      <c r="GD11" s="66">
        <f t="shared" si="357"/>
        <v>6.82360968952576E-2</v>
      </c>
      <c r="GE11" s="39">
        <v>0</v>
      </c>
      <c r="GF11" s="39">
        <f t="shared" si="358"/>
        <v>5</v>
      </c>
      <c r="GG11" s="68">
        <f t="shared" si="22"/>
        <v>8.0385852090032156E-2</v>
      </c>
      <c r="GH11" s="39">
        <v>3</v>
      </c>
      <c r="GI11" s="66">
        <f t="shared" si="359"/>
        <v>9.1855480710349047E-2</v>
      </c>
      <c r="GJ11" s="39">
        <v>2</v>
      </c>
      <c r="GK11" s="66">
        <f t="shared" si="360"/>
        <v>6.8634179821551136E-2</v>
      </c>
      <c r="GL11" s="39">
        <v>0</v>
      </c>
      <c r="GM11" s="39">
        <f t="shared" si="361"/>
        <v>5</v>
      </c>
      <c r="GN11" s="68">
        <f t="shared" si="23"/>
        <v>8.0906148867313926E-2</v>
      </c>
      <c r="GO11" s="39">
        <v>3</v>
      </c>
      <c r="GP11" s="66">
        <f t="shared" si="362"/>
        <v>9.2336103416435819E-2</v>
      </c>
      <c r="GQ11" s="39">
        <v>2</v>
      </c>
      <c r="GR11" s="66">
        <f t="shared" si="363"/>
        <v>6.9180214458664818E-2</v>
      </c>
      <c r="GS11" s="39">
        <v>0</v>
      </c>
      <c r="GT11" s="39">
        <f t="shared" si="364"/>
        <v>5</v>
      </c>
      <c r="GU11" s="68">
        <f t="shared" si="24"/>
        <v>8.1433224755700334E-2</v>
      </c>
      <c r="GV11" s="39">
        <v>3</v>
      </c>
      <c r="GW11" s="66">
        <f t="shared" si="365"/>
        <v>9.2936802973977689E-2</v>
      </c>
      <c r="GX11" s="39">
        <v>2</v>
      </c>
      <c r="GY11" s="66">
        <f t="shared" si="366"/>
        <v>6.9759330310429024E-2</v>
      </c>
      <c r="GZ11" s="39">
        <v>0</v>
      </c>
      <c r="HA11" s="157">
        <f t="shared" si="367"/>
        <v>5</v>
      </c>
      <c r="HB11" s="68">
        <f t="shared" si="368"/>
        <v>8.2034454470877774E-2</v>
      </c>
      <c r="HC11" s="39">
        <v>3</v>
      </c>
      <c r="HD11" s="66">
        <f t="shared" si="369"/>
        <v>9.4221105527638183E-2</v>
      </c>
      <c r="HE11" s="39">
        <v>2</v>
      </c>
      <c r="HF11" s="66">
        <f t="shared" si="370"/>
        <v>7.0621468926553674E-2</v>
      </c>
      <c r="HG11" s="39">
        <v>0</v>
      </c>
      <c r="HH11" s="39">
        <f t="shared" si="371"/>
        <v>5</v>
      </c>
      <c r="HI11" s="68">
        <f t="shared" si="25"/>
        <v>8.3111702127659573E-2</v>
      </c>
      <c r="HJ11" s="39">
        <v>3</v>
      </c>
      <c r="HK11" s="66">
        <f t="shared" si="372"/>
        <v>9.6370061034371984E-2</v>
      </c>
      <c r="HL11" s="39">
        <v>2</v>
      </c>
      <c r="HM11" s="66">
        <f t="shared" si="373"/>
        <v>7.2202166064981949E-2</v>
      </c>
      <c r="HN11" s="39">
        <v>0</v>
      </c>
      <c r="HO11" s="39">
        <f t="shared" si="374"/>
        <v>5</v>
      </c>
      <c r="HP11" s="68">
        <f t="shared" si="26"/>
        <v>8.4990651028386877E-2</v>
      </c>
      <c r="HQ11" s="39">
        <v>3</v>
      </c>
      <c r="HR11" s="66">
        <f t="shared" si="375"/>
        <v>9.7624471200780993E-2</v>
      </c>
      <c r="HS11" s="39">
        <v>2</v>
      </c>
      <c r="HT11" s="66">
        <f t="shared" si="376"/>
        <v>7.3421439060205582E-2</v>
      </c>
      <c r="HU11" s="39">
        <v>0</v>
      </c>
      <c r="HV11" s="39">
        <f t="shared" si="377"/>
        <v>5</v>
      </c>
      <c r="HW11" s="68">
        <f t="shared" si="27"/>
        <v>8.6251509401414517E-2</v>
      </c>
      <c r="HX11" s="39">
        <v>3</v>
      </c>
      <c r="HY11" s="66">
        <f t="shared" si="378"/>
        <v>9.8135426889106966E-2</v>
      </c>
      <c r="HZ11" s="39">
        <v>2</v>
      </c>
      <c r="IA11" s="66">
        <f t="shared" si="379"/>
        <v>7.399186089530152E-2</v>
      </c>
      <c r="IB11" s="39">
        <v>0</v>
      </c>
      <c r="IC11" s="39">
        <f t="shared" si="380"/>
        <v>5</v>
      </c>
      <c r="ID11" s="68">
        <f t="shared" si="28"/>
        <v>8.6805555555555552E-2</v>
      </c>
      <c r="IE11" s="39">
        <v>3</v>
      </c>
      <c r="IF11" s="66">
        <f t="shared" si="381"/>
        <v>9.8651759289707333E-2</v>
      </c>
      <c r="IG11" s="39">
        <v>2</v>
      </c>
      <c r="IH11" s="66">
        <f t="shared" si="382"/>
        <v>7.4794315632011971E-2</v>
      </c>
      <c r="II11" s="39">
        <v>0</v>
      </c>
      <c r="IJ11" s="39">
        <f t="shared" si="383"/>
        <v>5</v>
      </c>
      <c r="IK11" s="68">
        <f t="shared" si="29"/>
        <v>8.7489063867016631E-2</v>
      </c>
      <c r="IL11" s="39">
        <v>3</v>
      </c>
      <c r="IM11" s="66">
        <f t="shared" si="384"/>
        <v>9.9108027750247768E-2</v>
      </c>
      <c r="IN11" s="39">
        <v>2</v>
      </c>
      <c r="IO11" s="66">
        <f t="shared" si="385"/>
        <v>7.5528700906344406E-2</v>
      </c>
      <c r="IP11" s="39">
        <v>0</v>
      </c>
      <c r="IQ11" s="39">
        <f t="shared" si="386"/>
        <v>5</v>
      </c>
      <c r="IR11" s="68">
        <f t="shared" si="30"/>
        <v>8.8105726872246701E-2</v>
      </c>
      <c r="IS11" s="39">
        <v>3</v>
      </c>
      <c r="IT11" s="66">
        <f t="shared" si="387"/>
        <v>9.9866844207723043E-2</v>
      </c>
      <c r="IU11" s="39">
        <v>2</v>
      </c>
      <c r="IV11" s="66">
        <f t="shared" si="388"/>
        <v>7.6161462300076158E-2</v>
      </c>
      <c r="IW11" s="39">
        <v>0</v>
      </c>
      <c r="IX11" s="157">
        <f t="shared" si="389"/>
        <v>5</v>
      </c>
      <c r="IY11" s="68">
        <f t="shared" si="390"/>
        <v>8.8809946714031973E-2</v>
      </c>
      <c r="IZ11" s="39">
        <v>3</v>
      </c>
      <c r="JA11" s="66">
        <f t="shared" si="391"/>
        <v>0.10231923601637108</v>
      </c>
      <c r="JB11" s="39">
        <v>2</v>
      </c>
      <c r="JC11" s="66">
        <f t="shared" si="392"/>
        <v>7.8339208773991378E-2</v>
      </c>
      <c r="JD11" s="39">
        <v>0</v>
      </c>
      <c r="JE11" s="39">
        <f t="shared" si="393"/>
        <v>5</v>
      </c>
      <c r="JF11" s="68">
        <f t="shared" si="31"/>
        <v>9.1157702825888781E-2</v>
      </c>
      <c r="JG11" s="39">
        <v>3</v>
      </c>
      <c r="JH11" s="66">
        <f t="shared" si="394"/>
        <v>0.10416666666666667</v>
      </c>
      <c r="JI11" s="39">
        <v>2</v>
      </c>
      <c r="JJ11" s="66">
        <f t="shared" si="395"/>
        <v>8.0515297906602251E-2</v>
      </c>
      <c r="JK11" s="39">
        <v>0</v>
      </c>
      <c r="JL11" s="39">
        <f t="shared" si="396"/>
        <v>5</v>
      </c>
      <c r="JM11" s="68">
        <f t="shared" si="32"/>
        <v>9.3214019388516034E-2</v>
      </c>
      <c r="JN11" s="39">
        <v>3</v>
      </c>
      <c r="JO11" s="66">
        <f t="shared" si="397"/>
        <v>0.10657193605683836</v>
      </c>
      <c r="JP11" s="39">
        <v>2</v>
      </c>
      <c r="JQ11" s="66">
        <f t="shared" si="398"/>
        <v>8.3125519534497094E-2</v>
      </c>
      <c r="JR11" s="39">
        <v>0</v>
      </c>
      <c r="JS11" s="39">
        <f t="shared" si="399"/>
        <v>5</v>
      </c>
      <c r="JT11" s="68">
        <f t="shared" si="33"/>
        <v>9.5767094426355101E-2</v>
      </c>
      <c r="JU11" s="39">
        <v>3</v>
      </c>
      <c r="JV11" s="66">
        <f t="shared" si="400"/>
        <v>0.10814708002883922</v>
      </c>
      <c r="JW11" s="39">
        <v>2</v>
      </c>
      <c r="JX11" s="66">
        <f t="shared" si="401"/>
        <v>8.4853627492575301E-2</v>
      </c>
      <c r="JY11" s="39">
        <v>0</v>
      </c>
      <c r="JZ11" s="39">
        <f t="shared" si="402"/>
        <v>5</v>
      </c>
      <c r="KA11" s="68">
        <f t="shared" si="34"/>
        <v>9.7446891444162936E-2</v>
      </c>
      <c r="KB11" s="39">
        <v>3</v>
      </c>
      <c r="KC11" s="66">
        <f t="shared" si="403"/>
        <v>0.11005135730007337</v>
      </c>
      <c r="KD11" s="39">
        <v>2</v>
      </c>
      <c r="KE11" s="66">
        <f t="shared" si="404"/>
        <v>8.6692674469007372E-2</v>
      </c>
      <c r="KF11" s="39">
        <v>0</v>
      </c>
      <c r="KG11" s="39">
        <f t="shared" si="405"/>
        <v>5</v>
      </c>
      <c r="KH11" s="68">
        <f t="shared" si="35"/>
        <v>9.9344327438903243E-2</v>
      </c>
      <c r="KI11" s="39">
        <v>3</v>
      </c>
      <c r="KJ11" s="66">
        <f t="shared" si="406"/>
        <v>0.11248593925759282</v>
      </c>
      <c r="KK11" s="39">
        <v>2</v>
      </c>
      <c r="KL11" s="66">
        <f t="shared" si="407"/>
        <v>8.9605734767025089E-2</v>
      </c>
      <c r="KM11" s="39">
        <v>0</v>
      </c>
      <c r="KN11" s="39">
        <f t="shared" si="408"/>
        <v>5</v>
      </c>
      <c r="KO11" s="68">
        <f t="shared" si="36"/>
        <v>0.10206164523372117</v>
      </c>
      <c r="KP11" s="39">
        <v>3</v>
      </c>
      <c r="KQ11" s="66">
        <f t="shared" si="409"/>
        <v>0.11494252873563218</v>
      </c>
      <c r="KR11" s="39">
        <v>2</v>
      </c>
      <c r="KS11" s="66">
        <f t="shared" si="410"/>
        <v>9.170105456212746E-2</v>
      </c>
      <c r="KT11" s="39">
        <v>0</v>
      </c>
      <c r="KU11" s="157">
        <f t="shared" si="411"/>
        <v>5</v>
      </c>
      <c r="KV11" s="68">
        <f t="shared" si="412"/>
        <v>0.10436234606553955</v>
      </c>
      <c r="KW11" s="39">
        <v>3</v>
      </c>
      <c r="KX11" s="66">
        <f t="shared" si="413"/>
        <v>0.1176470588235294</v>
      </c>
      <c r="KY11" s="39">
        <v>2</v>
      </c>
      <c r="KZ11" s="66">
        <f t="shared" si="414"/>
        <v>9.4161958568738227E-2</v>
      </c>
      <c r="LA11" s="39">
        <v>0</v>
      </c>
      <c r="LB11" s="39">
        <f t="shared" si="415"/>
        <v>5</v>
      </c>
      <c r="LC11" s="68">
        <f t="shared" si="37"/>
        <v>0.10697475395806591</v>
      </c>
      <c r="LD11" s="39">
        <v>3</v>
      </c>
      <c r="LE11" s="66">
        <f t="shared" si="416"/>
        <v>0.12135922330097086</v>
      </c>
      <c r="LF11" s="39">
        <v>2</v>
      </c>
      <c r="LG11" s="66">
        <f t="shared" si="417"/>
        <v>9.7560975609756101E-2</v>
      </c>
      <c r="LH11" s="39">
        <v>0</v>
      </c>
      <c r="LI11" s="39">
        <f t="shared" si="418"/>
        <v>5</v>
      </c>
      <c r="LJ11" s="68">
        <f t="shared" si="38"/>
        <v>0.11057054400707653</v>
      </c>
      <c r="LK11" s="39">
        <v>3</v>
      </c>
      <c r="LL11" s="66">
        <f t="shared" si="419"/>
        <v>0.12479201331114809</v>
      </c>
      <c r="LM11" s="39">
        <v>2</v>
      </c>
      <c r="LN11" s="66">
        <f t="shared" si="420"/>
        <v>9.9900099900099903E-2</v>
      </c>
      <c r="LO11" s="39">
        <v>0</v>
      </c>
      <c r="LP11" s="39">
        <f t="shared" si="421"/>
        <v>5</v>
      </c>
      <c r="LQ11" s="68">
        <f t="shared" si="39"/>
        <v>0.11348161597821153</v>
      </c>
      <c r="LR11" s="39">
        <v>3</v>
      </c>
      <c r="LS11" s="66">
        <f t="shared" si="422"/>
        <v>0.12626262626262627</v>
      </c>
      <c r="LT11" s="39">
        <v>2</v>
      </c>
      <c r="LU11" s="66">
        <f t="shared" si="423"/>
        <v>0.10075566750629722</v>
      </c>
      <c r="LV11" s="39">
        <v>0</v>
      </c>
      <c r="LW11" s="39">
        <f t="shared" si="424"/>
        <v>5</v>
      </c>
      <c r="LX11" s="68">
        <f t="shared" si="40"/>
        <v>0.11465260261407935</v>
      </c>
      <c r="LY11" s="39">
        <v>3</v>
      </c>
      <c r="LZ11" s="66">
        <f t="shared" si="425"/>
        <v>0.12858979854264896</v>
      </c>
      <c r="MA11" s="39">
        <v>2</v>
      </c>
      <c r="MB11" s="66">
        <f t="shared" si="426"/>
        <v>0.10277492291880781</v>
      </c>
      <c r="MC11" s="39">
        <v>0</v>
      </c>
      <c r="MD11" s="39">
        <f t="shared" si="427"/>
        <v>5</v>
      </c>
      <c r="ME11" s="68">
        <f t="shared" si="41"/>
        <v>0.11684973124561812</v>
      </c>
      <c r="MF11" s="39">
        <v>3</v>
      </c>
      <c r="MG11" s="66">
        <f t="shared" si="428"/>
        <v>0.13134851138353765</v>
      </c>
      <c r="MH11" s="39">
        <v>1</v>
      </c>
      <c r="MI11" s="66">
        <f t="shared" si="429"/>
        <v>5.2854122621564484E-2</v>
      </c>
      <c r="MJ11" s="39">
        <v>0</v>
      </c>
      <c r="MK11" s="39">
        <f t="shared" si="430"/>
        <v>4</v>
      </c>
      <c r="ML11" s="68">
        <f t="shared" si="42"/>
        <v>9.5785440613026809E-2</v>
      </c>
      <c r="MM11" s="39">
        <v>3</v>
      </c>
      <c r="MN11" s="66">
        <f t="shared" si="431"/>
        <v>0.13477088948787064</v>
      </c>
      <c r="MO11" s="39">
        <v>1</v>
      </c>
      <c r="MP11" s="66">
        <f t="shared" si="432"/>
        <v>5.4764512595837894E-2</v>
      </c>
      <c r="MQ11" s="39">
        <v>0</v>
      </c>
      <c r="MR11" s="157">
        <f t="shared" si="433"/>
        <v>4</v>
      </c>
      <c r="MS11" s="68">
        <f t="shared" si="434"/>
        <v>9.8716683119447174E-2</v>
      </c>
      <c r="MT11" s="39">
        <v>3</v>
      </c>
      <c r="MU11" s="66">
        <f t="shared" si="435"/>
        <v>0.13972985561248255</v>
      </c>
      <c r="MV11" s="39">
        <v>1</v>
      </c>
      <c r="MW11" s="66">
        <f t="shared" si="436"/>
        <v>5.6657223796033988E-2</v>
      </c>
      <c r="MX11" s="39">
        <v>0</v>
      </c>
      <c r="MY11" s="39">
        <f t="shared" si="437"/>
        <v>4</v>
      </c>
      <c r="MZ11" s="68">
        <f t="shared" si="43"/>
        <v>0.10224948875255625</v>
      </c>
      <c r="NA11" s="39">
        <v>3</v>
      </c>
      <c r="NB11" s="66">
        <f t="shared" si="438"/>
        <v>0.14272121788772599</v>
      </c>
      <c r="NC11" s="39">
        <v>1</v>
      </c>
      <c r="ND11" s="66">
        <f t="shared" si="439"/>
        <v>5.7537399309551207E-2</v>
      </c>
      <c r="NE11" s="39">
        <v>0</v>
      </c>
      <c r="NF11" s="39">
        <f t="shared" si="440"/>
        <v>4</v>
      </c>
      <c r="NG11" s="68">
        <f t="shared" si="44"/>
        <v>0.10416666666666667</v>
      </c>
      <c r="NH11" s="39">
        <v>3</v>
      </c>
      <c r="NI11" s="66">
        <f t="shared" si="441"/>
        <v>0.14612761811982464</v>
      </c>
      <c r="NJ11" s="39">
        <v>1</v>
      </c>
      <c r="NK11" s="66">
        <f t="shared" si="442"/>
        <v>5.9241706161137442E-2</v>
      </c>
      <c r="NL11" s="39">
        <v>0</v>
      </c>
      <c r="NM11" s="39">
        <f t="shared" si="443"/>
        <v>4</v>
      </c>
      <c r="NN11" s="68">
        <f t="shared" si="45"/>
        <v>0.10692328254477412</v>
      </c>
      <c r="NO11" s="39">
        <v>3</v>
      </c>
      <c r="NP11" s="66">
        <f t="shared" si="444"/>
        <v>0.14858841010401189</v>
      </c>
      <c r="NQ11" s="39">
        <v>1</v>
      </c>
      <c r="NR11" s="66">
        <f t="shared" si="445"/>
        <v>6.0096153846153848E-2</v>
      </c>
      <c r="NS11" s="39">
        <v>0</v>
      </c>
      <c r="NT11" s="39">
        <f t="shared" si="446"/>
        <v>4</v>
      </c>
      <c r="NU11" s="68">
        <f t="shared" si="46"/>
        <v>0.10860711376595167</v>
      </c>
      <c r="NV11" s="39">
        <v>3</v>
      </c>
      <c r="NW11" s="66">
        <f t="shared" si="447"/>
        <v>0.15174506828528073</v>
      </c>
      <c r="NX11" s="39">
        <v>1</v>
      </c>
      <c r="NY11" s="66">
        <f t="shared" si="448"/>
        <v>6.1462814996926851E-2</v>
      </c>
      <c r="NZ11" s="39">
        <v>0</v>
      </c>
      <c r="OA11" s="39">
        <f t="shared" si="449"/>
        <v>4</v>
      </c>
      <c r="OB11" s="68">
        <f t="shared" si="47"/>
        <v>0.11098779134295228</v>
      </c>
      <c r="OC11" s="39">
        <v>2</v>
      </c>
      <c r="OD11" s="66">
        <f t="shared" si="450"/>
        <v>0.10509721492380451</v>
      </c>
      <c r="OE11" s="39">
        <v>1</v>
      </c>
      <c r="OF11" s="66">
        <f t="shared" si="451"/>
        <v>6.4061499039077513E-2</v>
      </c>
      <c r="OG11" s="39">
        <v>0</v>
      </c>
      <c r="OH11" s="39">
        <f t="shared" si="452"/>
        <v>3</v>
      </c>
      <c r="OI11" s="68">
        <f t="shared" si="48"/>
        <v>8.6605080831408776E-2</v>
      </c>
      <c r="OJ11" s="39">
        <v>2</v>
      </c>
      <c r="OK11" s="66">
        <f t="shared" si="453"/>
        <v>0.10509721492380451</v>
      </c>
      <c r="OL11" s="39">
        <v>1</v>
      </c>
      <c r="OM11" s="66">
        <f t="shared" si="454"/>
        <v>6.4061499039077513E-2</v>
      </c>
      <c r="ON11" s="39">
        <v>0</v>
      </c>
      <c r="OO11" s="157">
        <f t="shared" si="455"/>
        <v>3</v>
      </c>
      <c r="OP11" s="68">
        <f t="shared" si="456"/>
        <v>8.6605080831408776E-2</v>
      </c>
      <c r="OQ11" s="39">
        <v>2</v>
      </c>
      <c r="OR11" s="66">
        <f t="shared" si="457"/>
        <v>0.10822510822510822</v>
      </c>
      <c r="OS11" s="39">
        <v>1</v>
      </c>
      <c r="OT11" s="66">
        <f t="shared" si="458"/>
        <v>6.6889632107023408E-2</v>
      </c>
      <c r="OU11" s="39">
        <v>0</v>
      </c>
      <c r="OV11" s="39">
        <f t="shared" si="459"/>
        <v>3</v>
      </c>
      <c r="OW11" s="68">
        <f t="shared" si="49"/>
        <v>8.9739754711337119E-2</v>
      </c>
      <c r="OX11" s="39">
        <v>2</v>
      </c>
      <c r="OY11" s="66">
        <f t="shared" si="460"/>
        <v>0.12077294685990338</v>
      </c>
      <c r="OZ11" s="39">
        <v>1</v>
      </c>
      <c r="PA11" s="66">
        <f t="shared" si="461"/>
        <v>7.4404761904761904E-2</v>
      </c>
      <c r="PB11" s="39">
        <v>0</v>
      </c>
      <c r="PC11" s="39">
        <f t="shared" si="462"/>
        <v>3</v>
      </c>
      <c r="PD11" s="68">
        <f t="shared" si="50"/>
        <v>0.1</v>
      </c>
      <c r="PE11" s="39">
        <v>2</v>
      </c>
      <c r="PF11" s="66">
        <f t="shared" si="463"/>
        <v>0.12077294685990338</v>
      </c>
      <c r="PG11" s="39">
        <v>1</v>
      </c>
      <c r="PH11" s="66">
        <f t="shared" si="464"/>
        <v>7.4404761904761904E-2</v>
      </c>
      <c r="PI11" s="39">
        <v>0</v>
      </c>
      <c r="PJ11" s="39">
        <f t="shared" si="465"/>
        <v>3</v>
      </c>
      <c r="PK11" s="68">
        <f t="shared" si="51"/>
        <v>0.1</v>
      </c>
      <c r="PL11" s="39">
        <v>2</v>
      </c>
      <c r="PM11" s="66">
        <f t="shared" si="466"/>
        <v>0.12795905310300704</v>
      </c>
      <c r="PN11" s="39">
        <v>1</v>
      </c>
      <c r="PO11" s="66">
        <f t="shared" si="467"/>
        <v>7.9051383399209488E-2</v>
      </c>
      <c r="PP11" s="39">
        <v>0</v>
      </c>
      <c r="PQ11" s="39">
        <f t="shared" si="468"/>
        <v>3</v>
      </c>
      <c r="PR11" s="68">
        <f t="shared" si="52"/>
        <v>0.10608203677510608</v>
      </c>
      <c r="PS11" s="39">
        <v>2</v>
      </c>
      <c r="PT11" s="66">
        <f t="shared" si="469"/>
        <v>0.12795905310300704</v>
      </c>
      <c r="PU11" s="39">
        <v>1</v>
      </c>
      <c r="PV11" s="66">
        <f t="shared" si="470"/>
        <v>7.9051383399209488E-2</v>
      </c>
      <c r="PW11" s="39">
        <v>0</v>
      </c>
      <c r="PX11" s="39">
        <f t="shared" si="471"/>
        <v>3</v>
      </c>
      <c r="PY11" s="68">
        <f t="shared" si="53"/>
        <v>0.10608203677510608</v>
      </c>
      <c r="PZ11" s="39">
        <v>2</v>
      </c>
      <c r="QA11" s="66">
        <f t="shared" si="472"/>
        <v>0.1371742112482853</v>
      </c>
      <c r="QB11" s="39">
        <v>1</v>
      </c>
      <c r="QC11" s="66">
        <f t="shared" si="473"/>
        <v>8.5543199315654406E-2</v>
      </c>
      <c r="QD11" s="39">
        <v>0</v>
      </c>
      <c r="QE11" s="39">
        <f t="shared" si="474"/>
        <v>3</v>
      </c>
      <c r="QF11" s="68">
        <f t="shared" si="54"/>
        <v>0.11419870574800152</v>
      </c>
      <c r="QG11" s="39">
        <v>2</v>
      </c>
      <c r="QH11" s="66">
        <f t="shared" si="475"/>
        <v>0.14347202295552369</v>
      </c>
      <c r="QI11" s="39">
        <v>1</v>
      </c>
      <c r="QJ11" s="66">
        <f t="shared" si="476"/>
        <v>8.9445438282647588E-2</v>
      </c>
      <c r="QK11" s="39">
        <v>0</v>
      </c>
      <c r="QL11" s="157">
        <f t="shared" si="477"/>
        <v>3</v>
      </c>
      <c r="QM11" s="68">
        <f t="shared" si="478"/>
        <v>0.11942675159235669</v>
      </c>
      <c r="QN11" s="39">
        <v>2</v>
      </c>
      <c r="QO11" s="66">
        <f t="shared" si="479"/>
        <v>0.14903129657228018</v>
      </c>
      <c r="QP11" s="39">
        <v>1</v>
      </c>
      <c r="QQ11" s="66">
        <f t="shared" si="480"/>
        <v>9.27643784786642E-2</v>
      </c>
      <c r="QR11" s="39">
        <v>0</v>
      </c>
      <c r="QS11" s="39">
        <f t="shared" si="481"/>
        <v>3</v>
      </c>
      <c r="QT11" s="68">
        <f t="shared" si="55"/>
        <v>0.12396694214876033</v>
      </c>
      <c r="QU11" s="39">
        <v>2</v>
      </c>
      <c r="QV11" s="66">
        <f t="shared" si="482"/>
        <v>0.1563721657544957</v>
      </c>
      <c r="QW11" s="39">
        <v>1</v>
      </c>
      <c r="QX11" s="66">
        <f t="shared" si="483"/>
        <v>9.8328416912487712E-2</v>
      </c>
      <c r="QY11" s="39">
        <v>0</v>
      </c>
      <c r="QZ11" s="39">
        <f t="shared" si="484"/>
        <v>3</v>
      </c>
      <c r="RA11" s="68">
        <f t="shared" si="56"/>
        <v>0.13066202090592335</v>
      </c>
      <c r="RB11" s="39">
        <v>2</v>
      </c>
      <c r="RC11" s="66">
        <f t="shared" si="485"/>
        <v>0.16313213703099511</v>
      </c>
      <c r="RD11" s="39">
        <v>1</v>
      </c>
      <c r="RE11" s="66">
        <f t="shared" si="486"/>
        <v>0.10245901639344263</v>
      </c>
      <c r="RF11" s="39">
        <v>0</v>
      </c>
      <c r="RG11" s="39">
        <f t="shared" si="487"/>
        <v>3</v>
      </c>
      <c r="RH11" s="68">
        <f t="shared" si="57"/>
        <v>0.13623978201634876</v>
      </c>
      <c r="RI11" s="39">
        <v>2</v>
      </c>
      <c r="RJ11" s="66">
        <f t="shared" si="488"/>
        <v>0.16750418760469013</v>
      </c>
      <c r="RK11" s="39">
        <v>1</v>
      </c>
      <c r="RL11" s="66">
        <f t="shared" si="489"/>
        <v>0.10384215991692627</v>
      </c>
      <c r="RM11" s="39">
        <v>0</v>
      </c>
      <c r="RN11" s="39">
        <f t="shared" si="490"/>
        <v>3</v>
      </c>
      <c r="RO11" s="68">
        <f t="shared" si="58"/>
        <v>0.13908205841446453</v>
      </c>
      <c r="RP11" s="39">
        <v>2</v>
      </c>
      <c r="RQ11" s="66">
        <f t="shared" si="491"/>
        <v>0.17108639863130881</v>
      </c>
      <c r="RR11" s="39">
        <v>1</v>
      </c>
      <c r="RS11" s="66">
        <f t="shared" si="492"/>
        <v>0.1072961373390558</v>
      </c>
      <c r="RT11" s="39">
        <v>0</v>
      </c>
      <c r="RU11" s="39">
        <f t="shared" si="493"/>
        <v>3</v>
      </c>
      <c r="RV11" s="68">
        <f t="shared" si="59"/>
        <v>0.14278914802475012</v>
      </c>
      <c r="RW11" s="39">
        <v>2</v>
      </c>
      <c r="RX11" s="66">
        <f t="shared" si="494"/>
        <v>0.17636684303350969</v>
      </c>
      <c r="RY11" s="39">
        <v>1</v>
      </c>
      <c r="RZ11" s="66">
        <f t="shared" si="495"/>
        <v>0.11273957158962795</v>
      </c>
      <c r="SA11" s="39">
        <v>0</v>
      </c>
      <c r="SB11" s="39">
        <f t="shared" si="496"/>
        <v>3</v>
      </c>
      <c r="SC11" s="68">
        <f t="shared" si="60"/>
        <v>0.14844136566056407</v>
      </c>
      <c r="SD11" s="39">
        <v>2</v>
      </c>
      <c r="SE11" s="66">
        <f t="shared" si="497"/>
        <v>0.18535681186283595</v>
      </c>
      <c r="SF11" s="39">
        <v>1</v>
      </c>
      <c r="SG11" s="66">
        <f t="shared" si="497"/>
        <v>0.1176470588235294</v>
      </c>
      <c r="SH11" s="39">
        <v>0</v>
      </c>
      <c r="SI11" s="157">
        <f t="shared" si="498"/>
        <v>3</v>
      </c>
      <c r="SJ11" s="68">
        <f t="shared" ref="SJ11" si="576">SI11/SI$19*100</f>
        <v>0.15552099533437014</v>
      </c>
      <c r="SK11" s="39">
        <v>2</v>
      </c>
      <c r="SL11" s="66">
        <f t="shared" ref="SL11" si="577">SK11/SK$19*100</f>
        <v>0.19646365422396855</v>
      </c>
      <c r="SM11" s="39">
        <v>1</v>
      </c>
      <c r="SN11" s="66">
        <f t="shared" ref="SN11" si="578">SM11/SM$19*100</f>
        <v>0.12484394506866417</v>
      </c>
      <c r="SO11" s="39">
        <v>0</v>
      </c>
      <c r="SP11" s="39">
        <f t="shared" si="502"/>
        <v>3</v>
      </c>
      <c r="SQ11" s="68">
        <f t="shared" si="61"/>
        <v>0.16492578339747113</v>
      </c>
      <c r="SR11" s="39">
        <v>1</v>
      </c>
      <c r="SS11" s="66">
        <f t="shared" ref="SS11" si="579">SR11/SR$19*100</f>
        <v>0.10235414534288639</v>
      </c>
      <c r="ST11" s="39">
        <v>1</v>
      </c>
      <c r="SU11" s="66">
        <f t="shared" ref="SU11" si="580">ST11/ST$19*100</f>
        <v>0.13003901170351106</v>
      </c>
      <c r="SV11" s="39">
        <v>0</v>
      </c>
      <c r="SW11" s="39">
        <f t="shared" si="505"/>
        <v>2</v>
      </c>
      <c r="SX11" s="68">
        <f t="shared" si="62"/>
        <v>0.11454753722794961</v>
      </c>
      <c r="SY11" s="39">
        <v>1</v>
      </c>
      <c r="SZ11" s="66">
        <f t="shared" ref="SZ11" si="581">SY11/SY$19*100</f>
        <v>0.10626992561105207</v>
      </c>
      <c r="TA11" s="39">
        <v>1</v>
      </c>
      <c r="TB11" s="66">
        <f t="shared" ref="TB11" si="582">TA11/TA$19*100</f>
        <v>0.13531799729364005</v>
      </c>
      <c r="TC11" s="39">
        <v>0</v>
      </c>
      <c r="TD11" s="39">
        <f t="shared" si="508"/>
        <v>2</v>
      </c>
      <c r="TE11" s="68">
        <f t="shared" si="63"/>
        <v>0.11904761904761905</v>
      </c>
      <c r="TF11" s="39">
        <v>1</v>
      </c>
      <c r="TG11" s="66">
        <f t="shared" ref="TG11" si="583">TF11/TF$19*100</f>
        <v>0.10940919037199125</v>
      </c>
      <c r="TH11" s="39">
        <v>1</v>
      </c>
      <c r="TI11" s="66">
        <f t="shared" ref="TI11" si="584">TH11/TH$19*100</f>
        <v>0.1388888888888889</v>
      </c>
      <c r="TJ11" s="39">
        <v>0</v>
      </c>
      <c r="TK11" s="39">
        <f t="shared" si="511"/>
        <v>2</v>
      </c>
      <c r="TL11" s="68">
        <f t="shared" si="64"/>
        <v>0.12239902080783352</v>
      </c>
      <c r="TM11" s="39">
        <v>1</v>
      </c>
      <c r="TN11" s="66">
        <f t="shared" ref="TN11" si="585">TM11/TM$19*100</f>
        <v>0.11325028312570783</v>
      </c>
      <c r="TO11" s="39">
        <v>1</v>
      </c>
      <c r="TP11" s="66">
        <f t="shared" ref="TP11" si="586">TO11/TO$19*100</f>
        <v>0.14285714285714285</v>
      </c>
      <c r="TQ11" s="39">
        <v>0</v>
      </c>
      <c r="TR11" s="39">
        <f t="shared" si="514"/>
        <v>2</v>
      </c>
      <c r="TS11" s="68">
        <f t="shared" si="65"/>
        <v>0.12634238787113075</v>
      </c>
      <c r="TT11" s="39">
        <v>1</v>
      </c>
      <c r="TU11" s="66">
        <f t="shared" ref="TU11" si="587">TT11/TT$19*100</f>
        <v>0.11750881316098707</v>
      </c>
      <c r="TV11" s="39">
        <v>1</v>
      </c>
      <c r="TW11" s="66">
        <f t="shared" ref="TW11" si="588">TV11/TV$19*100</f>
        <v>0.1508295625942685</v>
      </c>
      <c r="TX11" s="39">
        <v>0</v>
      </c>
      <c r="TY11" s="39">
        <f t="shared" si="517"/>
        <v>2</v>
      </c>
      <c r="TZ11" s="68">
        <f t="shared" si="66"/>
        <v>0.13210039630118892</v>
      </c>
      <c r="UA11" s="39">
        <v>1</v>
      </c>
      <c r="UB11" s="66">
        <f t="shared" ref="UB11" si="589">UA11/UA$19*100</f>
        <v>0.12048192771084339</v>
      </c>
      <c r="UC11" s="39">
        <v>1</v>
      </c>
      <c r="UD11" s="66">
        <f t="shared" ref="UD11" si="590">UC11/UC$19*100</f>
        <v>0.15408320493066258</v>
      </c>
      <c r="UE11" s="39">
        <v>0</v>
      </c>
      <c r="UF11" s="39">
        <f t="shared" si="520"/>
        <v>2</v>
      </c>
      <c r="UG11" s="68">
        <f t="shared" si="67"/>
        <v>0.13522650439486139</v>
      </c>
      <c r="UH11" s="39">
        <v>1</v>
      </c>
      <c r="UI11" s="66">
        <f t="shared" ref="UI11" si="591">UH11/UH$19*100</f>
        <v>0.12578616352201258</v>
      </c>
      <c r="UJ11" s="39">
        <v>1</v>
      </c>
      <c r="UK11" s="66">
        <f t="shared" ref="UK11" si="592">UJ11/UJ$19*100</f>
        <v>0.15923566878980894</v>
      </c>
      <c r="UL11" s="39">
        <v>0</v>
      </c>
      <c r="UM11" s="39">
        <f t="shared" si="523"/>
        <v>2</v>
      </c>
      <c r="UN11" s="68">
        <f t="shared" si="68"/>
        <v>0.14054813773717498</v>
      </c>
      <c r="UO11" s="39">
        <v>1</v>
      </c>
      <c r="UP11" s="66">
        <f t="shared" ref="UP11" si="593">UO11/UO$19*100</f>
        <v>0.1295336787564767</v>
      </c>
      <c r="UQ11" s="39">
        <v>1</v>
      </c>
      <c r="UR11" s="66">
        <f t="shared" ref="UR11" si="594">UQ11/UQ$19*100</f>
        <v>0.16286644951140067</v>
      </c>
      <c r="US11" s="39">
        <v>0</v>
      </c>
      <c r="UT11" s="39">
        <f t="shared" si="526"/>
        <v>2</v>
      </c>
      <c r="UU11" s="68">
        <f t="shared" si="69"/>
        <v>0.14430014430014429</v>
      </c>
      <c r="UV11" s="39">
        <v>1</v>
      </c>
      <c r="UW11" s="66">
        <f t="shared" ref="UW11" si="595">UV11/UV$19*100</f>
        <v>0.13422818791946309</v>
      </c>
      <c r="UX11" s="39">
        <v>1</v>
      </c>
      <c r="UY11" s="66">
        <f t="shared" ref="UY11" si="596">UX11/UX$19*100</f>
        <v>0.16750418760469013</v>
      </c>
      <c r="UZ11" s="39">
        <v>0</v>
      </c>
      <c r="VA11" s="39">
        <f t="shared" si="529"/>
        <v>2</v>
      </c>
      <c r="VB11" s="68">
        <f t="shared" si="70"/>
        <v>0.14903129657228018</v>
      </c>
      <c r="VC11" s="39">
        <v>1</v>
      </c>
      <c r="VD11" s="66">
        <f t="shared" ref="VD11" si="597">VC11/VC$19*100</f>
        <v>0.13679890560875513</v>
      </c>
      <c r="VE11" s="39">
        <v>1</v>
      </c>
      <c r="VF11" s="66">
        <f t="shared" ref="VF11" si="598">VE11/VE$19*100</f>
        <v>0.1697792869269949</v>
      </c>
      <c r="VG11" s="39">
        <v>0</v>
      </c>
      <c r="VH11" s="39">
        <f t="shared" si="532"/>
        <v>2</v>
      </c>
      <c r="VI11" s="68">
        <f t="shared" si="71"/>
        <v>0.15151515151515152</v>
      </c>
      <c r="VJ11" s="39">
        <v>1</v>
      </c>
      <c r="VK11" s="66">
        <f t="shared" ref="VK11" si="599">VJ11/VJ$19*100</f>
        <v>0.1392757660167131</v>
      </c>
      <c r="VL11" s="39">
        <v>1</v>
      </c>
      <c r="VM11" s="66">
        <f t="shared" ref="VM11" si="600">VL11/VL$19*100</f>
        <v>0.17301038062283738</v>
      </c>
      <c r="VN11" s="39">
        <v>0</v>
      </c>
      <c r="VO11" s="39">
        <f t="shared" si="535"/>
        <v>2</v>
      </c>
      <c r="VP11" s="68">
        <f t="shared" si="72"/>
        <v>0.15432098765432098</v>
      </c>
      <c r="VQ11" s="39">
        <v>1</v>
      </c>
      <c r="VR11" s="66">
        <f t="shared" ref="VR11" si="601">VQ11/VQ$19*100</f>
        <v>0.14367816091954022</v>
      </c>
      <c r="VS11" s="39">
        <v>1</v>
      </c>
      <c r="VT11" s="66">
        <f t="shared" ref="VT11" si="602">VS11/VS$19*100</f>
        <v>0.17889087656529518</v>
      </c>
      <c r="VU11" s="39">
        <v>0</v>
      </c>
      <c r="VV11" s="39">
        <f t="shared" si="538"/>
        <v>2</v>
      </c>
      <c r="VW11" s="68">
        <f t="shared" si="73"/>
        <v>0.15936254980079681</v>
      </c>
      <c r="VX11" s="39">
        <v>1</v>
      </c>
      <c r="VY11" s="66">
        <f t="shared" ref="VY11" si="603">VX11/VX$19*100</f>
        <v>0.14814814814814814</v>
      </c>
      <c r="VZ11" s="39">
        <v>1</v>
      </c>
      <c r="WA11" s="66">
        <f t="shared" ref="WA11" si="604">VZ11/VZ$19*100</f>
        <v>0.18726591760299627</v>
      </c>
      <c r="WB11" s="39">
        <v>0</v>
      </c>
      <c r="WC11" s="39">
        <f t="shared" si="541"/>
        <v>2</v>
      </c>
      <c r="WD11" s="68">
        <f t="shared" si="74"/>
        <v>0.16542597187758479</v>
      </c>
      <c r="WE11" s="39">
        <v>1</v>
      </c>
      <c r="WF11" s="66">
        <f t="shared" ref="WF11" si="605">WE11/WE$19*100</f>
        <v>0.14814814814814814</v>
      </c>
      <c r="WG11" s="39">
        <v>1</v>
      </c>
      <c r="WH11" s="66">
        <f t="shared" ref="WH11" si="606">WG11/WG$19*100</f>
        <v>0.18726591760299627</v>
      </c>
      <c r="WI11" s="39">
        <v>0</v>
      </c>
      <c r="WJ11" s="39">
        <f t="shared" si="544"/>
        <v>2</v>
      </c>
      <c r="WK11" s="68">
        <f t="shared" si="75"/>
        <v>0.16542597187758479</v>
      </c>
      <c r="WL11" s="71"/>
      <c r="WM11" s="66"/>
      <c r="WN11" s="136"/>
      <c r="WO11" s="66"/>
      <c r="WP11" s="39">
        <v>0</v>
      </c>
      <c r="WQ11" s="39">
        <v>2</v>
      </c>
      <c r="WR11" s="68">
        <f t="shared" si="76"/>
        <v>0.18621973929236499</v>
      </c>
      <c r="WS11" s="71"/>
      <c r="WT11" s="66"/>
      <c r="WU11" s="136"/>
      <c r="WV11" s="66"/>
      <c r="WW11" s="39">
        <v>0</v>
      </c>
      <c r="WX11" s="39">
        <v>2</v>
      </c>
      <c r="WY11" s="68">
        <f t="shared" si="77"/>
        <v>0.18709073900841908</v>
      </c>
      <c r="WZ11" s="71"/>
      <c r="XA11" s="66"/>
      <c r="XB11" s="136"/>
      <c r="XC11" s="66"/>
      <c r="XD11" s="39">
        <v>0</v>
      </c>
      <c r="XE11" s="39">
        <v>2</v>
      </c>
      <c r="XF11" s="68">
        <f t="shared" si="78"/>
        <v>0.1892147587511826</v>
      </c>
      <c r="XG11" s="71"/>
      <c r="XH11" s="66"/>
      <c r="XI11" s="136"/>
      <c r="XJ11" s="66"/>
      <c r="XK11" s="39">
        <v>0</v>
      </c>
      <c r="XL11" s="39">
        <v>2</v>
      </c>
      <c r="XM11" s="68">
        <f t="shared" si="79"/>
        <v>0.19138755980861244</v>
      </c>
      <c r="XN11" s="71"/>
      <c r="XO11" s="66"/>
      <c r="XP11" s="136"/>
      <c r="XQ11" s="66"/>
      <c r="XR11" s="39">
        <v>0</v>
      </c>
      <c r="XS11" s="39">
        <v>2</v>
      </c>
      <c r="XT11" s="68">
        <f t="shared" si="80"/>
        <v>0.19569471624266144</v>
      </c>
      <c r="XU11" s="71"/>
      <c r="XV11" s="66"/>
      <c r="XW11" s="136"/>
      <c r="XX11" s="66"/>
      <c r="XY11" s="39">
        <v>0</v>
      </c>
      <c r="XZ11" s="39">
        <v>2</v>
      </c>
      <c r="YA11" s="68">
        <f t="shared" si="81"/>
        <v>0.19880715705765406</v>
      </c>
      <c r="YB11" s="71"/>
      <c r="YC11" s="66"/>
      <c r="YD11" s="136"/>
      <c r="YE11" s="66"/>
      <c r="YF11" s="39">
        <v>0</v>
      </c>
      <c r="YG11" s="39">
        <v>2</v>
      </c>
      <c r="YH11" s="68">
        <f t="shared" si="82"/>
        <v>0.20576131687242799</v>
      </c>
      <c r="YI11" s="71"/>
      <c r="YJ11" s="66"/>
      <c r="YK11" s="136"/>
      <c r="YL11" s="66"/>
      <c r="YM11" s="39">
        <v>0</v>
      </c>
      <c r="YN11" s="39">
        <v>2</v>
      </c>
      <c r="YO11" s="68">
        <f t="shared" si="83"/>
        <v>0.21141649048625794</v>
      </c>
      <c r="YP11" s="71"/>
      <c r="YQ11" s="66"/>
      <c r="YR11" s="136"/>
      <c r="YS11" s="66"/>
      <c r="YT11" s="39">
        <v>0</v>
      </c>
      <c r="YU11" s="39">
        <v>2</v>
      </c>
      <c r="YV11" s="68">
        <f t="shared" si="84"/>
        <v>0.21299254526091588</v>
      </c>
      <c r="YW11" s="71"/>
      <c r="YX11" s="66"/>
      <c r="YY11" s="136"/>
      <c r="YZ11" s="66"/>
      <c r="ZA11" s="39">
        <v>0</v>
      </c>
      <c r="ZB11" s="39">
        <v>2</v>
      </c>
      <c r="ZC11" s="68">
        <f t="shared" si="85"/>
        <v>0.21390374331550802</v>
      </c>
      <c r="ZD11" s="71"/>
      <c r="ZE11" s="66"/>
      <c r="ZF11" s="136"/>
      <c r="ZG11" s="66"/>
      <c r="ZH11" s="39">
        <v>0</v>
      </c>
      <c r="ZI11" s="39">
        <v>2</v>
      </c>
      <c r="ZJ11" s="68">
        <f t="shared" si="86"/>
        <v>0.21482277121374865</v>
      </c>
      <c r="ZK11" s="71"/>
      <c r="ZL11" s="66"/>
      <c r="ZM11" s="136"/>
      <c r="ZN11" s="66"/>
      <c r="ZO11" s="39">
        <v>0</v>
      </c>
      <c r="ZP11" s="39">
        <v>2</v>
      </c>
      <c r="ZQ11" s="68">
        <f t="shared" si="87"/>
        <v>0.21668472372697722</v>
      </c>
      <c r="ZR11" s="71"/>
      <c r="ZS11" s="66"/>
      <c r="ZT11" s="136"/>
      <c r="ZU11" s="66"/>
      <c r="ZV11" s="39">
        <v>0</v>
      </c>
      <c r="ZW11" s="39">
        <v>2</v>
      </c>
      <c r="ZX11" s="68">
        <f t="shared" si="88"/>
        <v>0.21929824561403508</v>
      </c>
      <c r="ZY11" s="71"/>
      <c r="ZZ11" s="66"/>
      <c r="AAA11" s="136"/>
      <c r="AAB11" s="66"/>
      <c r="AAC11" s="39">
        <v>0</v>
      </c>
      <c r="AAD11" s="39">
        <v>2</v>
      </c>
      <c r="AAE11" s="68">
        <f t="shared" si="89"/>
        <v>0.22396416573348266</v>
      </c>
      <c r="AAF11" s="71"/>
      <c r="AAG11" s="66"/>
      <c r="AAH11" s="136"/>
      <c r="AAI11" s="66"/>
      <c r="AAJ11" s="39">
        <v>0</v>
      </c>
      <c r="AAK11" s="39">
        <v>2</v>
      </c>
      <c r="AAL11" s="68">
        <f t="shared" si="90"/>
        <v>0.22650056625141565</v>
      </c>
      <c r="AAM11" s="71"/>
      <c r="AAN11" s="66"/>
      <c r="AAO11" s="136"/>
      <c r="AAP11" s="66"/>
      <c r="AAQ11" s="39">
        <v>0</v>
      </c>
      <c r="AAR11" s="39">
        <v>2</v>
      </c>
      <c r="AAS11" s="68">
        <f t="shared" si="91"/>
        <v>0.22935779816513763</v>
      </c>
      <c r="AAT11" s="71"/>
      <c r="AAU11" s="66"/>
      <c r="AAV11" s="136"/>
      <c r="AAW11" s="66"/>
      <c r="AAX11" s="39">
        <v>0</v>
      </c>
      <c r="AAY11" s="39">
        <v>2</v>
      </c>
      <c r="AAZ11" s="68">
        <f t="shared" si="92"/>
        <v>0.22988505747126436</v>
      </c>
      <c r="ABA11" s="71"/>
      <c r="ABB11" s="66"/>
      <c r="ABC11" s="136"/>
      <c r="ABD11" s="66"/>
      <c r="ABE11" s="39">
        <v>0</v>
      </c>
      <c r="ABF11" s="39">
        <v>2</v>
      </c>
      <c r="ABG11" s="68">
        <f t="shared" si="93"/>
        <v>0.23148148148148145</v>
      </c>
      <c r="ABH11" s="71"/>
      <c r="ABI11" s="66"/>
      <c r="ABJ11" s="136"/>
      <c r="ABK11" s="66"/>
      <c r="ABL11" s="39">
        <v>0</v>
      </c>
      <c r="ABM11" s="39">
        <v>2</v>
      </c>
      <c r="ABN11" s="68">
        <f t="shared" si="94"/>
        <v>0.23337222870478411</v>
      </c>
      <c r="ABO11" s="71"/>
      <c r="ABP11" s="66"/>
      <c r="ABQ11" s="136"/>
      <c r="ABR11" s="66"/>
      <c r="ABS11" s="39">
        <v>0</v>
      </c>
      <c r="ABT11" s="39">
        <v>2</v>
      </c>
      <c r="ABU11" s="68">
        <f t="shared" si="95"/>
        <v>0.23446658851113714</v>
      </c>
      <c r="ABV11" s="71"/>
      <c r="ABW11" s="66"/>
      <c r="ABX11" s="136"/>
      <c r="ABY11" s="66"/>
      <c r="ABZ11" s="39">
        <v>0</v>
      </c>
      <c r="ACA11" s="39">
        <v>2</v>
      </c>
      <c r="ACB11" s="68">
        <f t="shared" si="96"/>
        <v>0.23584905660377359</v>
      </c>
      <c r="ACC11" s="71"/>
      <c r="ACD11" s="66"/>
      <c r="ACE11" s="136"/>
      <c r="ACF11" s="66"/>
      <c r="ACG11" s="39">
        <v>0</v>
      </c>
      <c r="ACH11" s="39">
        <v>2</v>
      </c>
      <c r="ACI11" s="68">
        <f t="shared" si="97"/>
        <v>0.23952095808383234</v>
      </c>
      <c r="ACJ11" s="71"/>
      <c r="ACK11" s="66"/>
      <c r="ACL11" s="136"/>
      <c r="ACM11" s="66"/>
      <c r="ACN11" s="39">
        <v>0</v>
      </c>
      <c r="ACO11" s="39">
        <v>2</v>
      </c>
      <c r="ACP11" s="68">
        <f t="shared" si="98"/>
        <v>0.24183796856106407</v>
      </c>
      <c r="ACQ11" s="71"/>
      <c r="ACR11" s="66"/>
      <c r="ACS11" s="136"/>
      <c r="ACT11" s="66"/>
      <c r="ACU11" s="39">
        <v>0</v>
      </c>
      <c r="ACV11" s="39">
        <v>2</v>
      </c>
      <c r="ACW11" s="68">
        <f t="shared" si="99"/>
        <v>0.24242424242424243</v>
      </c>
      <c r="ACX11" s="71"/>
      <c r="ACY11" s="66"/>
      <c r="ACZ11" s="136"/>
      <c r="ADA11" s="66"/>
      <c r="ADB11" s="39">
        <v>0</v>
      </c>
      <c r="ADC11" s="39">
        <v>2</v>
      </c>
      <c r="ADD11" s="68">
        <f t="shared" si="100"/>
        <v>0.24360535931790497</v>
      </c>
      <c r="ADE11" s="71"/>
      <c r="ADF11" s="66"/>
      <c r="ADG11" s="136"/>
      <c r="ADH11" s="66"/>
      <c r="ADI11" s="39">
        <v>0</v>
      </c>
      <c r="ADJ11" s="39">
        <v>2</v>
      </c>
      <c r="ADK11" s="68">
        <f t="shared" si="101"/>
        <v>0.24390243902439024</v>
      </c>
      <c r="ADL11" s="71"/>
      <c r="ADM11" s="66"/>
      <c r="ADN11" s="136"/>
      <c r="ADO11" s="66"/>
      <c r="ADP11" s="39">
        <v>0</v>
      </c>
      <c r="ADQ11" s="39">
        <v>2</v>
      </c>
      <c r="ADR11" s="68">
        <f t="shared" si="102"/>
        <v>0.245398773006135</v>
      </c>
      <c r="ADS11" s="71"/>
      <c r="ADT11" s="66"/>
      <c r="ADU11" s="136"/>
      <c r="ADV11" s="66"/>
      <c r="ADW11" s="39">
        <v>0</v>
      </c>
      <c r="ADX11" s="39">
        <v>2</v>
      </c>
      <c r="ADY11" s="68">
        <f t="shared" si="103"/>
        <v>0.24813895781637718</v>
      </c>
      <c r="ADZ11" s="71"/>
      <c r="AEA11" s="66"/>
      <c r="AEB11" s="136"/>
      <c r="AEC11" s="66"/>
      <c r="AED11" s="39">
        <v>0</v>
      </c>
      <c r="AEE11" s="39">
        <v>2</v>
      </c>
      <c r="AEF11" s="68">
        <f t="shared" si="104"/>
        <v>0.25031289111389238</v>
      </c>
      <c r="AEG11" s="71"/>
      <c r="AEH11" s="66"/>
      <c r="AEI11" s="136"/>
      <c r="AEJ11" s="66"/>
      <c r="AEK11" s="39">
        <v>0</v>
      </c>
      <c r="AEL11" s="39">
        <v>2</v>
      </c>
      <c r="AEM11" s="68">
        <f t="shared" si="105"/>
        <v>0.25157232704402516</v>
      </c>
      <c r="AEN11" s="71"/>
      <c r="AEO11" s="66"/>
      <c r="AEP11" s="136"/>
      <c r="AEQ11" s="66"/>
      <c r="AER11" s="39">
        <v>0</v>
      </c>
      <c r="AES11" s="39">
        <v>2</v>
      </c>
      <c r="AET11" s="68">
        <f t="shared" si="106"/>
        <v>0.2544529262086514</v>
      </c>
      <c r="AEU11" s="71"/>
      <c r="AEV11" s="66"/>
      <c r="AEW11" s="136"/>
      <c r="AEX11" s="66"/>
      <c r="AEY11" s="39">
        <v>0</v>
      </c>
      <c r="AEZ11" s="39">
        <v>2</v>
      </c>
      <c r="AFA11" s="68">
        <f t="shared" si="107"/>
        <v>0.25477707006369427</v>
      </c>
      <c r="AFB11" s="71"/>
      <c r="AFC11" s="66"/>
      <c r="AFD11" s="136"/>
      <c r="AFE11" s="66"/>
      <c r="AFF11" s="39">
        <v>0</v>
      </c>
      <c r="AFG11" s="39">
        <v>1</v>
      </c>
      <c r="AFH11" s="68">
        <f t="shared" si="108"/>
        <v>0.12787723785166241</v>
      </c>
      <c r="AFI11" s="71"/>
      <c r="AFJ11" s="66"/>
      <c r="AFK11" s="136"/>
      <c r="AFL11" s="66"/>
      <c r="AFM11" s="39">
        <v>0</v>
      </c>
      <c r="AFN11" s="39">
        <v>1</v>
      </c>
      <c r="AFO11" s="68">
        <f t="shared" si="109"/>
        <v>0.12836970474967907</v>
      </c>
      <c r="AFP11" s="71"/>
      <c r="AFQ11" s="66"/>
      <c r="AFR11" s="136"/>
      <c r="AFS11" s="66"/>
      <c r="AFT11" s="39">
        <v>0</v>
      </c>
      <c r="AFU11" s="39">
        <v>1</v>
      </c>
      <c r="AFV11" s="68">
        <f t="shared" si="110"/>
        <v>0.12903225806451613</v>
      </c>
      <c r="AFW11" s="71"/>
      <c r="AFX11" s="66"/>
      <c r="AFY11" s="136"/>
      <c r="AFZ11" s="66"/>
      <c r="AGA11" s="39">
        <v>0</v>
      </c>
      <c r="AGB11" s="39">
        <v>1</v>
      </c>
      <c r="AGC11" s="68">
        <f t="shared" si="111"/>
        <v>0.12919896640826875</v>
      </c>
      <c r="AGD11" s="71"/>
      <c r="AGE11" s="66"/>
      <c r="AGF11" s="136"/>
      <c r="AGG11" s="66"/>
      <c r="AGH11" s="39">
        <v>0</v>
      </c>
      <c r="AGI11" s="39">
        <v>1</v>
      </c>
      <c r="AGJ11" s="68">
        <f t="shared" si="112"/>
        <v>0.13020833333333331</v>
      </c>
      <c r="AGK11" s="71"/>
      <c r="AGL11" s="66"/>
      <c r="AGM11" s="136"/>
      <c r="AGN11" s="66"/>
      <c r="AGO11" s="39">
        <v>0</v>
      </c>
      <c r="AGP11" s="39">
        <v>1</v>
      </c>
      <c r="AGQ11" s="68">
        <f t="shared" si="113"/>
        <v>0.13054830287206268</v>
      </c>
      <c r="AGR11" s="71"/>
      <c r="AGS11" s="66"/>
      <c r="AGT11" s="136"/>
      <c r="AGU11" s="66"/>
      <c r="AGV11" s="39">
        <v>0</v>
      </c>
      <c r="AGW11" s="39">
        <v>1</v>
      </c>
      <c r="AGX11" s="68">
        <f t="shared" si="114"/>
        <v>0.13054830287206268</v>
      </c>
      <c r="AGY11" s="71"/>
      <c r="AGZ11" s="66"/>
      <c r="AHA11" s="136"/>
      <c r="AHB11" s="66"/>
      <c r="AHC11" s="39">
        <v>0</v>
      </c>
      <c r="AHD11" s="39">
        <v>1</v>
      </c>
      <c r="AHE11" s="68">
        <f t="shared" si="115"/>
        <v>0.13071895424836599</v>
      </c>
      <c r="AHF11" s="71"/>
      <c r="AHG11" s="66"/>
      <c r="AHH11" s="136"/>
      <c r="AHI11" s="66"/>
      <c r="AHJ11" s="39">
        <v>0</v>
      </c>
      <c r="AHK11" s="39">
        <v>1</v>
      </c>
      <c r="AHL11" s="68">
        <f t="shared" si="116"/>
        <v>0.13123359580052493</v>
      </c>
      <c r="AHM11" s="71"/>
      <c r="AHN11" s="66"/>
      <c r="AHO11" s="136"/>
      <c r="AHP11" s="66"/>
      <c r="AHQ11" s="39">
        <v>0</v>
      </c>
      <c r="AHR11" s="39">
        <v>1</v>
      </c>
      <c r="AHS11" s="68">
        <f t="shared" si="117"/>
        <v>0.13227513227513227</v>
      </c>
      <c r="AHT11" s="71"/>
      <c r="AHU11" s="66"/>
      <c r="AHV11" s="136"/>
      <c r="AHW11" s="66"/>
      <c r="AHX11" s="39">
        <v>0</v>
      </c>
      <c r="AHY11" s="39">
        <v>1</v>
      </c>
      <c r="AHZ11" s="68">
        <f t="shared" si="118"/>
        <v>0.13297872340425532</v>
      </c>
      <c r="AIA11" s="71"/>
      <c r="AIB11" s="66"/>
      <c r="AIC11" s="136"/>
      <c r="AID11" s="66"/>
      <c r="AIE11" s="39">
        <v>0</v>
      </c>
      <c r="AIF11" s="39">
        <v>1</v>
      </c>
      <c r="AIG11" s="68">
        <f t="shared" si="119"/>
        <v>0.13351134846461948</v>
      </c>
      <c r="AIH11" s="71"/>
      <c r="AII11" s="66"/>
      <c r="AIJ11" s="136"/>
      <c r="AIK11" s="66"/>
      <c r="AIL11" s="39">
        <v>0</v>
      </c>
      <c r="AIM11" s="39">
        <v>1</v>
      </c>
      <c r="AIN11" s="68">
        <f t="shared" si="120"/>
        <v>0.13404825737265416</v>
      </c>
      <c r="AIO11" s="71"/>
      <c r="AIP11" s="66"/>
      <c r="AIQ11" s="136"/>
      <c r="AIR11" s="66"/>
      <c r="AIS11" s="39">
        <v>0</v>
      </c>
      <c r="AIT11" s="39">
        <v>1</v>
      </c>
      <c r="AIU11" s="68">
        <f t="shared" si="121"/>
        <v>0.13422818791946309</v>
      </c>
      <c r="AIV11" s="71"/>
      <c r="AIW11" s="66"/>
      <c r="AIX11" s="136"/>
      <c r="AIY11" s="66"/>
      <c r="AIZ11" s="39">
        <v>0</v>
      </c>
      <c r="AJA11" s="39">
        <v>1</v>
      </c>
      <c r="AJB11" s="68">
        <f t="shared" si="122"/>
        <v>0.13513513513513514</v>
      </c>
      <c r="AJC11" s="71"/>
      <c r="AJD11" s="66"/>
      <c r="AJE11" s="136"/>
      <c r="AJF11" s="66"/>
      <c r="AJG11" s="39">
        <v>0</v>
      </c>
      <c r="AJH11" s="39">
        <v>1</v>
      </c>
      <c r="AJI11" s="68">
        <f t="shared" si="123"/>
        <v>0.13531799729364005</v>
      </c>
      <c r="AJJ11" s="71"/>
      <c r="AJK11" s="66"/>
      <c r="AJL11" s="136"/>
      <c r="AJM11" s="66"/>
      <c r="AJN11" s="39">
        <v>0</v>
      </c>
      <c r="AJO11" s="39">
        <v>1</v>
      </c>
      <c r="AJP11" s="68">
        <f t="shared" si="124"/>
        <v>0.13531799729364005</v>
      </c>
      <c r="AJQ11" s="71"/>
      <c r="AJR11" s="66"/>
      <c r="AJS11" s="136"/>
      <c r="AJT11" s="66"/>
      <c r="AJU11" s="39">
        <v>0</v>
      </c>
      <c r="AJV11" s="39">
        <v>1</v>
      </c>
      <c r="AJW11" s="68">
        <f t="shared" si="125"/>
        <v>0.13531799729364005</v>
      </c>
      <c r="AJX11" s="71"/>
      <c r="AJY11" s="66"/>
      <c r="AJZ11" s="136"/>
      <c r="AKA11" s="66"/>
      <c r="AKB11" s="39">
        <v>0</v>
      </c>
      <c r="AKC11" s="39">
        <v>1</v>
      </c>
      <c r="AKD11" s="68">
        <f t="shared" si="126"/>
        <v>0.13550135501355012</v>
      </c>
      <c r="AKE11" s="71"/>
      <c r="AKF11" s="66"/>
      <c r="AKG11" s="136"/>
      <c r="AKH11" s="66"/>
      <c r="AKI11" s="39">
        <v>0</v>
      </c>
      <c r="AKJ11" s="39">
        <v>1</v>
      </c>
      <c r="AKK11" s="68">
        <f t="shared" si="127"/>
        <v>0.13605442176870747</v>
      </c>
      <c r="AKL11" s="71"/>
      <c r="AKM11" s="66"/>
      <c r="AKN11" s="136"/>
      <c r="AKO11" s="66"/>
      <c r="AKP11" s="39">
        <v>0</v>
      </c>
      <c r="AKQ11" s="39">
        <v>1</v>
      </c>
      <c r="AKR11" s="68">
        <f t="shared" si="128"/>
        <v>0.13642564802182811</v>
      </c>
      <c r="AKS11" s="71"/>
      <c r="AKT11" s="66"/>
      <c r="AKU11" s="136"/>
      <c r="AKV11" s="66"/>
      <c r="AKW11" s="39">
        <v>0</v>
      </c>
      <c r="AKX11" s="39">
        <v>1</v>
      </c>
      <c r="AKY11" s="68">
        <f t="shared" si="129"/>
        <v>0.13661202185792351</v>
      </c>
      <c r="AKZ11" s="71"/>
      <c r="ALA11" s="66"/>
      <c r="ALB11" s="136"/>
      <c r="ALC11" s="66"/>
      <c r="ALD11" s="39">
        <v>0</v>
      </c>
      <c r="ALE11" s="39">
        <v>1</v>
      </c>
      <c r="ALF11" s="68">
        <f t="shared" si="130"/>
        <v>0.1371742112482853</v>
      </c>
      <c r="ALG11" s="71"/>
      <c r="ALH11" s="66"/>
      <c r="ALI11" s="136"/>
      <c r="ALJ11" s="66"/>
      <c r="ALK11" s="39">
        <v>0</v>
      </c>
      <c r="ALL11" s="39">
        <v>1</v>
      </c>
      <c r="ALM11" s="68">
        <f t="shared" si="131"/>
        <v>0.1371742112482853</v>
      </c>
      <c r="ALN11" s="71"/>
      <c r="ALO11" s="66"/>
      <c r="ALP11" s="136"/>
      <c r="ALQ11" s="66"/>
      <c r="ALR11" s="39">
        <v>0</v>
      </c>
      <c r="ALS11" s="39">
        <v>1</v>
      </c>
      <c r="ALT11" s="68">
        <f t="shared" si="132"/>
        <v>0.1371742112482853</v>
      </c>
      <c r="ALU11" s="71"/>
      <c r="ALV11" s="66"/>
      <c r="ALW11" s="136"/>
      <c r="ALX11" s="66"/>
      <c r="ALY11" s="39">
        <v>0</v>
      </c>
      <c r="ALZ11" s="39">
        <v>1</v>
      </c>
      <c r="AMA11" s="68">
        <f t="shared" si="133"/>
        <v>0.13736263736263737</v>
      </c>
      <c r="AMB11" s="71"/>
      <c r="AMC11" s="66"/>
      <c r="AMD11" s="136"/>
      <c r="AME11" s="66"/>
      <c r="AMF11" s="39">
        <v>0</v>
      </c>
      <c r="AMG11" s="39">
        <v>1</v>
      </c>
      <c r="AMH11" s="68">
        <f t="shared" si="134"/>
        <v>0.13736263736263737</v>
      </c>
      <c r="AMI11" s="71"/>
      <c r="AMJ11" s="66"/>
      <c r="AMK11" s="136"/>
      <c r="AML11" s="66"/>
      <c r="AMM11" s="39">
        <v>0</v>
      </c>
      <c r="AMN11" s="39">
        <v>1</v>
      </c>
      <c r="AMO11" s="68">
        <f t="shared" si="135"/>
        <v>0.13755158184319119</v>
      </c>
      <c r="AMP11" s="71"/>
      <c r="AMQ11" s="66"/>
      <c r="AMR11" s="136"/>
      <c r="AMS11" s="66"/>
      <c r="AMT11" s="39">
        <v>0</v>
      </c>
      <c r="AMU11" s="39">
        <v>1</v>
      </c>
      <c r="AMV11" s="68">
        <f t="shared" si="136"/>
        <v>0.13755158184319119</v>
      </c>
      <c r="AMW11" s="71"/>
      <c r="AMX11" s="66"/>
      <c r="AMY11" s="136"/>
      <c r="AMZ11" s="66"/>
      <c r="ANA11" s="39">
        <v>0</v>
      </c>
      <c r="ANB11" s="39">
        <v>1</v>
      </c>
      <c r="ANC11" s="68">
        <f t="shared" si="137"/>
        <v>0.13755158184319119</v>
      </c>
      <c r="AND11" s="71"/>
      <c r="ANE11" s="66"/>
      <c r="ANF11" s="136"/>
      <c r="ANG11" s="66"/>
      <c r="ANH11" s="39">
        <v>0</v>
      </c>
      <c r="ANI11" s="39">
        <v>1</v>
      </c>
      <c r="ANJ11" s="68">
        <f t="shared" si="138"/>
        <v>0.13755158184319119</v>
      </c>
      <c r="ANK11" s="71"/>
      <c r="ANL11" s="66"/>
      <c r="ANM11" s="136"/>
      <c r="ANN11" s="66"/>
      <c r="ANO11" s="39">
        <v>0</v>
      </c>
      <c r="ANP11" s="39">
        <v>1</v>
      </c>
      <c r="ANQ11" s="68">
        <f t="shared" si="139"/>
        <v>0.13755158184319119</v>
      </c>
      <c r="ANR11" s="71"/>
      <c r="ANS11" s="66"/>
      <c r="ANT11" s="136"/>
      <c r="ANU11" s="66"/>
      <c r="ANV11" s="39">
        <v>0</v>
      </c>
      <c r="ANW11" s="39">
        <v>1</v>
      </c>
      <c r="ANX11" s="68">
        <f t="shared" si="140"/>
        <v>0.13774104683195593</v>
      </c>
      <c r="ANY11" s="71"/>
      <c r="ANZ11" s="66"/>
      <c r="AOA11" s="136"/>
      <c r="AOB11" s="66"/>
      <c r="AOC11" s="39">
        <v>0</v>
      </c>
      <c r="AOD11" s="39">
        <v>1</v>
      </c>
      <c r="AOE11" s="68">
        <f t="shared" si="141"/>
        <v>0.13774104683195593</v>
      </c>
      <c r="AOF11" s="71"/>
      <c r="AOG11" s="66"/>
      <c r="AOH11" s="136"/>
      <c r="AOI11" s="66"/>
      <c r="AOJ11" s="39">
        <v>0</v>
      </c>
      <c r="AOK11" s="39">
        <v>1</v>
      </c>
      <c r="AOL11" s="68">
        <f t="shared" si="142"/>
        <v>0.13774104683195593</v>
      </c>
      <c r="AOM11" s="71"/>
      <c r="AON11" s="66"/>
      <c r="AOO11" s="136"/>
      <c r="AOP11" s="66"/>
      <c r="AOQ11" s="39">
        <v>0</v>
      </c>
      <c r="AOR11" s="39">
        <v>1</v>
      </c>
      <c r="AOS11" s="68">
        <f t="shared" si="143"/>
        <v>0.13774104683195593</v>
      </c>
      <c r="AOT11" s="71"/>
      <c r="AOU11" s="66"/>
      <c r="AOV11" s="136"/>
      <c r="AOW11" s="66"/>
      <c r="AOX11" s="39">
        <v>0</v>
      </c>
      <c r="AOY11" s="39">
        <v>1</v>
      </c>
      <c r="AOZ11" s="68">
        <f t="shared" si="144"/>
        <v>0.13774104683195593</v>
      </c>
      <c r="APA11" s="71"/>
      <c r="APB11" s="66"/>
      <c r="APC11" s="136"/>
      <c r="APD11" s="66"/>
      <c r="APE11" s="39">
        <v>0</v>
      </c>
      <c r="APF11" s="39">
        <v>1</v>
      </c>
      <c r="APG11" s="68">
        <f t="shared" si="145"/>
        <v>0.13793103448275862</v>
      </c>
      <c r="APH11" s="71"/>
      <c r="API11" s="66"/>
      <c r="APK11" s="66"/>
      <c r="APL11" s="39">
        <v>0</v>
      </c>
      <c r="APM11" s="39">
        <v>1</v>
      </c>
      <c r="APN11" s="68">
        <f t="shared" si="146"/>
        <v>0.13793103448275862</v>
      </c>
      <c r="APO11" s="71"/>
      <c r="APP11" s="66"/>
      <c r="APR11" s="66"/>
      <c r="APS11" s="39">
        <v>0</v>
      </c>
      <c r="APT11" s="39">
        <v>1</v>
      </c>
      <c r="APU11" s="68">
        <f t="shared" si="147"/>
        <v>0.13793103448275862</v>
      </c>
      <c r="APV11" s="71"/>
      <c r="APW11" s="66"/>
      <c r="APY11" s="66"/>
      <c r="APZ11" s="39">
        <v>0</v>
      </c>
      <c r="AQA11" s="39">
        <v>1</v>
      </c>
      <c r="AQB11" s="68">
        <f t="shared" si="148"/>
        <v>0.13793103448275862</v>
      </c>
      <c r="AQC11" s="71"/>
      <c r="AQD11" s="66"/>
      <c r="AQF11" s="66"/>
      <c r="AQG11" s="39">
        <v>0</v>
      </c>
      <c r="AQH11" s="39">
        <v>1</v>
      </c>
      <c r="AQI11" s="68">
        <f t="shared" si="149"/>
        <v>0.13793103448275862</v>
      </c>
      <c r="AQJ11" s="71"/>
      <c r="AQK11" s="66"/>
      <c r="AQM11" s="66"/>
      <c r="AQN11" s="39">
        <v>0</v>
      </c>
      <c r="AQO11" s="39">
        <v>1</v>
      </c>
      <c r="AQP11" s="68">
        <f t="shared" si="150"/>
        <v>0.13812154696132595</v>
      </c>
      <c r="AQQ11" s="71"/>
      <c r="AQR11" s="66"/>
      <c r="AQT11" s="66"/>
      <c r="AQU11" s="39">
        <v>0</v>
      </c>
      <c r="AQV11" s="39">
        <v>1</v>
      </c>
      <c r="AQW11" s="68">
        <f t="shared" si="151"/>
        <v>0.13831258644536654</v>
      </c>
      <c r="AQX11" s="71"/>
      <c r="AQY11" s="66"/>
      <c r="ARA11" s="66"/>
      <c r="ARB11" s="39">
        <v>0</v>
      </c>
      <c r="ARC11" s="39">
        <v>1</v>
      </c>
      <c r="ARD11" s="68">
        <f t="shared" si="152"/>
        <v>0.13869625520110956</v>
      </c>
      <c r="ARE11" s="71"/>
      <c r="ARF11" s="66"/>
      <c r="ARH11" s="66"/>
      <c r="ARI11" s="39">
        <v>0</v>
      </c>
      <c r="ARJ11" s="39">
        <v>1</v>
      </c>
      <c r="ARK11" s="68">
        <f t="shared" si="153"/>
        <v>0.13908205841446453</v>
      </c>
      <c r="ARL11" s="71"/>
      <c r="ARM11" s="66"/>
      <c r="ARO11" s="66"/>
      <c r="ARP11" s="39">
        <v>0</v>
      </c>
      <c r="ARQ11" s="39">
        <v>1</v>
      </c>
      <c r="ARR11" s="68">
        <f t="shared" si="154"/>
        <v>0.1394700139470014</v>
      </c>
      <c r="ARS11" s="71"/>
      <c r="ART11" s="66"/>
      <c r="ARV11" s="66"/>
      <c r="ARW11" s="39">
        <v>0</v>
      </c>
      <c r="ARX11" s="39">
        <v>1</v>
      </c>
      <c r="ARY11" s="68">
        <f t="shared" si="155"/>
        <v>0.1394700139470014</v>
      </c>
      <c r="ARZ11" s="71"/>
      <c r="ASA11" s="66"/>
      <c r="ASC11" s="66"/>
      <c r="ASD11" s="39">
        <v>0</v>
      </c>
      <c r="ASE11" s="39">
        <v>1</v>
      </c>
      <c r="ASF11" s="68">
        <f t="shared" si="156"/>
        <v>0.13966480446927373</v>
      </c>
      <c r="ASG11" s="71"/>
      <c r="ASH11" s="66"/>
      <c r="ASJ11" s="66"/>
      <c r="ASK11" s="39">
        <v>0</v>
      </c>
      <c r="ASL11" s="39">
        <v>1</v>
      </c>
      <c r="ASM11" s="68">
        <f t="shared" si="157"/>
        <v>0.14025245441795231</v>
      </c>
      <c r="ASN11" s="71"/>
      <c r="ASO11" s="66"/>
      <c r="ASQ11" s="66"/>
      <c r="ASR11" s="39">
        <v>0</v>
      </c>
      <c r="ASS11" s="39">
        <v>1</v>
      </c>
      <c r="AST11" s="68">
        <f t="shared" si="158"/>
        <v>0.14025245441795231</v>
      </c>
      <c r="ASU11" s="71"/>
      <c r="ASV11" s="66"/>
      <c r="ASX11" s="66"/>
      <c r="ASY11" s="39">
        <v>0</v>
      </c>
      <c r="ASZ11" s="39">
        <v>1</v>
      </c>
      <c r="ATA11" s="68">
        <f t="shared" si="159"/>
        <v>0.1404494382022472</v>
      </c>
      <c r="ATB11" s="71"/>
      <c r="ATC11" s="66"/>
      <c r="ATE11" s="66"/>
      <c r="ATF11" s="39">
        <v>0</v>
      </c>
      <c r="ATG11" s="39">
        <v>1</v>
      </c>
      <c r="ATH11" s="68">
        <f t="shared" si="160"/>
        <v>0.14064697609001406</v>
      </c>
      <c r="ATI11" s="71"/>
      <c r="ATJ11" s="66"/>
      <c r="ATL11" s="66"/>
      <c r="ATM11" s="39">
        <v>0</v>
      </c>
      <c r="ATN11" s="39">
        <v>1</v>
      </c>
      <c r="ATO11" s="68">
        <f t="shared" si="161"/>
        <v>0.14064697609001406</v>
      </c>
      <c r="ATP11" s="71"/>
      <c r="ATQ11" s="66"/>
      <c r="ATS11" s="66"/>
      <c r="ATT11" s="39">
        <v>0</v>
      </c>
      <c r="ATU11" s="39">
        <v>1</v>
      </c>
      <c r="ATV11" s="68">
        <f t="shared" si="162"/>
        <v>0.14064697609001406</v>
      </c>
      <c r="ATW11" s="71"/>
      <c r="ATX11" s="66"/>
      <c r="ATZ11" s="66"/>
      <c r="AUA11" s="39">
        <v>0</v>
      </c>
      <c r="AUB11" s="39">
        <v>1</v>
      </c>
      <c r="AUC11" s="68">
        <f t="shared" si="163"/>
        <v>0.14104372355430184</v>
      </c>
      <c r="AUD11" s="71"/>
      <c r="AUE11" s="66"/>
      <c r="AUG11" s="66"/>
      <c r="AUH11" s="39">
        <v>0</v>
      </c>
      <c r="AUI11" s="39">
        <v>1</v>
      </c>
      <c r="AUJ11" s="68">
        <f t="shared" si="164"/>
        <v>0.14124293785310735</v>
      </c>
      <c r="AUK11" s="71"/>
      <c r="AUL11" s="66"/>
      <c r="AUN11" s="66"/>
      <c r="AUO11" s="39">
        <v>0</v>
      </c>
      <c r="AUP11" s="39">
        <v>1</v>
      </c>
      <c r="AUQ11" s="68">
        <f t="shared" si="165"/>
        <v>0.14164305949008499</v>
      </c>
      <c r="AUR11" s="71"/>
      <c r="AUS11" s="66"/>
      <c r="AUU11" s="66"/>
      <c r="AUV11" s="39">
        <v>0</v>
      </c>
      <c r="AUW11" s="39">
        <v>1</v>
      </c>
      <c r="AUX11" s="68">
        <f t="shared" si="166"/>
        <v>0.14285714285714285</v>
      </c>
      <c r="AUY11" s="71"/>
      <c r="AUZ11" s="66"/>
      <c r="AVB11" s="66"/>
      <c r="AVC11" s="39">
        <v>0</v>
      </c>
      <c r="AVD11" s="39">
        <v>1</v>
      </c>
      <c r="AVE11" s="68">
        <f t="shared" si="167"/>
        <v>0.14285714285714285</v>
      </c>
      <c r="AVF11" s="71"/>
      <c r="AVG11" s="66"/>
      <c r="AVI11" s="66"/>
      <c r="AVJ11" s="39">
        <v>0</v>
      </c>
      <c r="AVK11" s="39">
        <v>1</v>
      </c>
      <c r="AVL11" s="68">
        <f t="shared" si="168"/>
        <v>0.14326647564469913</v>
      </c>
      <c r="AVM11" s="71"/>
      <c r="AVN11" s="66"/>
      <c r="AVP11" s="66"/>
      <c r="AVQ11" s="39">
        <v>0</v>
      </c>
      <c r="AVR11" s="39">
        <v>1</v>
      </c>
      <c r="AVS11" s="68">
        <f t="shared" si="169"/>
        <v>0.14326647564469913</v>
      </c>
      <c r="AVT11" s="71"/>
      <c r="AVU11" s="66"/>
      <c r="AVW11" s="66"/>
      <c r="AVX11" s="39">
        <v>0</v>
      </c>
      <c r="AVY11" s="39">
        <v>1</v>
      </c>
      <c r="AVZ11" s="68">
        <f t="shared" si="170"/>
        <v>0.14326647564469913</v>
      </c>
      <c r="AWA11" s="71"/>
      <c r="AWB11" s="66"/>
      <c r="AWD11" s="66"/>
      <c r="AWE11" s="39">
        <v>0</v>
      </c>
      <c r="AWF11" s="39">
        <v>1</v>
      </c>
      <c r="AWG11" s="68">
        <f t="shared" si="171"/>
        <v>0.14326647564469913</v>
      </c>
      <c r="AWH11" s="71"/>
      <c r="AWI11" s="66"/>
      <c r="AWK11" s="66"/>
      <c r="AWL11" s="39">
        <v>0</v>
      </c>
      <c r="AWM11" s="39">
        <v>1</v>
      </c>
      <c r="AWN11" s="68">
        <f t="shared" si="172"/>
        <v>0.14326647564469913</v>
      </c>
      <c r="AWO11" s="71"/>
      <c r="AWP11" s="66"/>
      <c r="AWR11" s="66"/>
      <c r="AWS11" s="39">
        <v>0</v>
      </c>
      <c r="AWT11" s="39">
        <v>1</v>
      </c>
      <c r="AWU11" s="68">
        <f t="shared" si="173"/>
        <v>0.14367816091954022</v>
      </c>
      <c r="AWV11" s="71"/>
      <c r="AWW11" s="66"/>
      <c r="AWY11" s="66"/>
      <c r="AWZ11" s="39">
        <v>0</v>
      </c>
      <c r="AXA11" s="39">
        <v>1</v>
      </c>
      <c r="AXB11" s="68">
        <f t="shared" si="174"/>
        <v>0.14534883720930233</v>
      </c>
      <c r="AXC11" s="71"/>
      <c r="AXD11" s="66"/>
      <c r="AXF11" s="66"/>
      <c r="AXG11" s="39">
        <v>0</v>
      </c>
      <c r="AXH11" s="39">
        <v>1</v>
      </c>
      <c r="AXI11" s="68">
        <f t="shared" si="175"/>
        <v>0.14534883720930233</v>
      </c>
      <c r="AXJ11" s="71"/>
      <c r="AXK11" s="66"/>
      <c r="AXM11" s="66"/>
      <c r="AXN11" s="39">
        <v>0</v>
      </c>
      <c r="AXO11" s="39">
        <v>1</v>
      </c>
      <c r="AXP11" s="68">
        <f t="shared" si="176"/>
        <v>0.14556040756914121</v>
      </c>
      <c r="AXQ11" s="71"/>
      <c r="AXR11" s="66"/>
      <c r="AXT11" s="66"/>
      <c r="AXU11" s="39">
        <v>0</v>
      </c>
      <c r="AXV11" s="39">
        <v>1</v>
      </c>
      <c r="AXW11" s="68">
        <f t="shared" si="177"/>
        <v>0.14556040756914121</v>
      </c>
      <c r="AXX11" s="71"/>
      <c r="AXY11" s="66"/>
      <c r="AYA11" s="66"/>
      <c r="AYB11" s="39">
        <v>0</v>
      </c>
      <c r="AYC11" s="39">
        <v>1</v>
      </c>
      <c r="AYD11" s="68">
        <f t="shared" si="178"/>
        <v>0.1457725947521866</v>
      </c>
      <c r="AYE11" s="71"/>
      <c r="AYF11" s="66"/>
      <c r="AYH11" s="66"/>
      <c r="AYI11" s="39">
        <v>0</v>
      </c>
      <c r="AYJ11" s="39">
        <v>1</v>
      </c>
      <c r="AYK11" s="68">
        <f t="shared" si="179"/>
        <v>0.1457725947521866</v>
      </c>
      <c r="AYL11" s="71"/>
      <c r="AYM11" s="66"/>
      <c r="AYO11" s="66"/>
      <c r="AYP11" s="39">
        <v>0</v>
      </c>
      <c r="AYQ11" s="39">
        <v>1</v>
      </c>
      <c r="AYR11" s="68">
        <f t="shared" si="180"/>
        <v>0.1457725947521866</v>
      </c>
      <c r="AYS11" s="71"/>
      <c r="AYT11" s="66"/>
      <c r="AYV11" s="66"/>
      <c r="AYW11" s="39">
        <v>0</v>
      </c>
      <c r="AYX11" s="39">
        <v>1</v>
      </c>
      <c r="AYY11" s="68">
        <f t="shared" si="181"/>
        <v>0.145985401459854</v>
      </c>
      <c r="AYZ11" s="71"/>
      <c r="AZA11" s="66"/>
      <c r="AZC11" s="66"/>
      <c r="AZD11" s="39">
        <v>0</v>
      </c>
      <c r="AZE11" s="39">
        <v>1</v>
      </c>
      <c r="AZF11" s="68">
        <f t="shared" si="182"/>
        <v>0.145985401459854</v>
      </c>
      <c r="AZG11" s="71"/>
      <c r="AZH11" s="66"/>
      <c r="AZJ11" s="66"/>
      <c r="AZK11" s="39">
        <v>0</v>
      </c>
      <c r="AZL11" s="39">
        <v>1</v>
      </c>
      <c r="AZM11" s="68">
        <f t="shared" si="183"/>
        <v>0.145985401459854</v>
      </c>
      <c r="AZN11" s="71"/>
      <c r="AZO11" s="66"/>
      <c r="AZQ11" s="66"/>
      <c r="AZR11" s="39">
        <v>0</v>
      </c>
      <c r="AZS11" s="39">
        <v>1</v>
      </c>
      <c r="AZT11" s="68">
        <f t="shared" si="184"/>
        <v>0.145985401459854</v>
      </c>
      <c r="AZU11" s="71"/>
      <c r="AZV11" s="66"/>
      <c r="AZX11" s="66"/>
      <c r="AZY11" s="39">
        <v>0</v>
      </c>
      <c r="AZZ11" s="39">
        <v>1</v>
      </c>
      <c r="BAA11" s="68">
        <f t="shared" si="185"/>
        <v>0.145985401459854</v>
      </c>
      <c r="BAB11" s="71"/>
      <c r="BAC11" s="66"/>
      <c r="BAE11" s="66"/>
      <c r="BAF11" s="39">
        <v>0</v>
      </c>
      <c r="BAG11" s="39">
        <v>1</v>
      </c>
      <c r="BAH11" s="68">
        <f t="shared" si="186"/>
        <v>0.145985401459854</v>
      </c>
      <c r="BAI11" s="71"/>
      <c r="BAJ11" s="66"/>
      <c r="BAL11" s="66"/>
      <c r="BAM11" s="39">
        <v>0</v>
      </c>
      <c r="BAN11" s="39">
        <v>1</v>
      </c>
      <c r="BAO11" s="68">
        <f t="shared" si="187"/>
        <v>0.14619883040935672</v>
      </c>
      <c r="BAP11" s="71"/>
      <c r="BAQ11" s="66"/>
      <c r="BAS11" s="66"/>
      <c r="BAT11" s="39">
        <v>0</v>
      </c>
      <c r="BAU11" s="39">
        <v>1</v>
      </c>
      <c r="BAV11" s="68">
        <f t="shared" si="188"/>
        <v>0.14641288433382138</v>
      </c>
      <c r="BAW11" s="71"/>
      <c r="BAX11" s="66"/>
      <c r="BAZ11" s="66"/>
      <c r="BBA11" s="39">
        <v>0</v>
      </c>
      <c r="BBB11" s="39">
        <v>1</v>
      </c>
      <c r="BBC11" s="68">
        <f t="shared" si="189"/>
        <v>0.1466275659824047</v>
      </c>
      <c r="BBD11" s="71"/>
      <c r="BBE11" s="66"/>
      <c r="BBG11" s="66"/>
      <c r="BBH11" s="39">
        <v>0</v>
      </c>
      <c r="BBI11" s="39">
        <v>1</v>
      </c>
      <c r="BBJ11" s="68">
        <f t="shared" si="190"/>
        <v>0.14684287812041116</v>
      </c>
      <c r="BBK11" s="71"/>
      <c r="BBL11" s="66"/>
      <c r="BBN11" s="66"/>
      <c r="BBO11" s="39">
        <v>0</v>
      </c>
      <c r="BBP11" s="39">
        <v>1</v>
      </c>
      <c r="BBQ11" s="68">
        <f t="shared" si="191"/>
        <v>0.14684287812041116</v>
      </c>
      <c r="BBR11" s="71"/>
      <c r="BBS11" s="66"/>
      <c r="BBU11" s="66"/>
      <c r="BBV11" s="39">
        <v>0</v>
      </c>
      <c r="BBW11" s="39">
        <v>1</v>
      </c>
      <c r="BBX11" s="68">
        <f t="shared" si="192"/>
        <v>0.14684287812041116</v>
      </c>
      <c r="BBY11" s="71"/>
      <c r="BBZ11" s="66"/>
      <c r="BCB11" s="66"/>
      <c r="BCC11" s="39">
        <v>0</v>
      </c>
      <c r="BCD11" s="39">
        <v>1</v>
      </c>
      <c r="BCE11" s="68">
        <f t="shared" si="193"/>
        <v>0.14684287812041116</v>
      </c>
      <c r="BCF11" s="71"/>
      <c r="BCG11" s="66"/>
      <c r="BCI11" s="66"/>
      <c r="BCJ11" s="39">
        <v>0</v>
      </c>
      <c r="BCK11" s="39">
        <v>1</v>
      </c>
      <c r="BCL11" s="68">
        <f t="shared" si="194"/>
        <v>0.14684287812041116</v>
      </c>
      <c r="BCM11" s="71"/>
      <c r="BCN11" s="66"/>
      <c r="BCP11" s="66"/>
      <c r="BCQ11" s="39">
        <v>0</v>
      </c>
      <c r="BCR11" s="39">
        <v>1</v>
      </c>
      <c r="BCS11" s="68">
        <f t="shared" si="195"/>
        <v>0.14684287812041116</v>
      </c>
      <c r="BCT11" s="71"/>
      <c r="BCU11" s="66"/>
      <c r="BCW11" s="66"/>
      <c r="BCX11" s="39">
        <v>0</v>
      </c>
      <c r="BCY11" s="39">
        <v>1</v>
      </c>
      <c r="BCZ11" s="68">
        <f t="shared" si="196"/>
        <v>0.14684287812041116</v>
      </c>
      <c r="BDA11" s="71"/>
      <c r="BDB11" s="66"/>
      <c r="BDD11" s="66"/>
      <c r="BDE11" s="39">
        <v>0</v>
      </c>
      <c r="BDF11" s="39">
        <v>1</v>
      </c>
      <c r="BDG11" s="68">
        <f t="shared" si="197"/>
        <v>0.14684287812041116</v>
      </c>
      <c r="BDH11" s="71"/>
      <c r="BDI11" s="66"/>
      <c r="BDK11" s="66"/>
      <c r="BDL11" s="39">
        <v>0</v>
      </c>
      <c r="BDM11" s="39">
        <v>1</v>
      </c>
      <c r="BDN11" s="68">
        <f t="shared" si="198"/>
        <v>0.14705882352941177</v>
      </c>
      <c r="BDO11" s="71"/>
      <c r="BDP11" s="66"/>
      <c r="BDR11" s="66"/>
      <c r="BDS11" s="39">
        <v>0</v>
      </c>
      <c r="BDT11" s="39">
        <v>1</v>
      </c>
      <c r="BDU11" s="68">
        <f t="shared" si="199"/>
        <v>0.14705882352941177</v>
      </c>
      <c r="BDV11" s="71"/>
      <c r="BDW11" s="66"/>
      <c r="BDY11" s="66"/>
      <c r="BDZ11" s="39">
        <v>0</v>
      </c>
      <c r="BEA11" s="39">
        <v>1</v>
      </c>
      <c r="BEB11" s="68">
        <f t="shared" si="200"/>
        <v>0.14705882352941177</v>
      </c>
      <c r="BEC11" s="71"/>
      <c r="BED11" s="66"/>
      <c r="BEF11" s="66"/>
      <c r="BEG11" s="39">
        <v>0</v>
      </c>
      <c r="BEH11" s="39">
        <v>1</v>
      </c>
      <c r="BEI11" s="68">
        <f t="shared" si="201"/>
        <v>0.14705882352941177</v>
      </c>
      <c r="BEJ11" s="71"/>
      <c r="BEK11" s="66"/>
      <c r="BEM11" s="66"/>
      <c r="BEN11" s="39">
        <v>0</v>
      </c>
      <c r="BEO11" s="39">
        <v>1</v>
      </c>
      <c r="BEP11" s="68">
        <f t="shared" si="202"/>
        <v>0.14792899408284024</v>
      </c>
      <c r="BEQ11" s="71"/>
      <c r="BER11" s="66"/>
      <c r="BET11" s="66"/>
      <c r="BEU11" s="39">
        <v>0</v>
      </c>
      <c r="BEV11" s="39">
        <v>1</v>
      </c>
      <c r="BEW11" s="68">
        <f t="shared" si="203"/>
        <v>0.14836795252225521</v>
      </c>
      <c r="BEX11" s="71"/>
      <c r="BEY11" s="66"/>
      <c r="BFA11" s="66"/>
      <c r="BFB11" s="39">
        <v>0</v>
      </c>
      <c r="BFC11" s="39">
        <v>1</v>
      </c>
      <c r="BFD11" s="68">
        <f t="shared" si="204"/>
        <v>0.14836795252225521</v>
      </c>
      <c r="BFE11" s="71"/>
      <c r="BFF11" s="66"/>
      <c r="BFH11" s="66"/>
      <c r="BFI11" s="39">
        <v>0</v>
      </c>
      <c r="BFJ11" s="39">
        <v>1</v>
      </c>
      <c r="BFK11" s="68">
        <f t="shared" si="205"/>
        <v>0.14836795252225521</v>
      </c>
      <c r="BFL11" s="71"/>
      <c r="BFM11" s="66"/>
      <c r="BFO11" s="66"/>
      <c r="BFP11" s="39">
        <v>0</v>
      </c>
      <c r="BFQ11" s="39">
        <v>1</v>
      </c>
      <c r="BFR11" s="68">
        <f t="shared" si="206"/>
        <v>0.14903129657228018</v>
      </c>
      <c r="BFS11" s="71"/>
      <c r="BFT11" s="66"/>
      <c r="BFV11" s="66"/>
      <c r="BFW11" s="39">
        <v>0</v>
      </c>
      <c r="BFX11" s="39">
        <v>1</v>
      </c>
      <c r="BFY11" s="68">
        <f t="shared" si="207"/>
        <v>0.14970059880239522</v>
      </c>
      <c r="BFZ11" s="71"/>
      <c r="BGA11" s="66"/>
      <c r="BGC11" s="66"/>
      <c r="BGD11" s="39">
        <v>0</v>
      </c>
      <c r="BGE11" s="39">
        <v>1</v>
      </c>
      <c r="BGF11" s="68">
        <f t="shared" si="208"/>
        <v>0.15015015015015015</v>
      </c>
      <c r="BGG11" s="71"/>
      <c r="BGH11" s="66"/>
      <c r="BGJ11" s="66"/>
      <c r="BGK11" s="39">
        <v>0</v>
      </c>
      <c r="BGL11" s="39">
        <v>1</v>
      </c>
      <c r="BGM11" s="68">
        <f t="shared" si="209"/>
        <v>0.14992503748125938</v>
      </c>
      <c r="BGN11" s="71"/>
      <c r="BGO11" s="66"/>
      <c r="BGQ11" s="66"/>
      <c r="BGR11" s="39">
        <v>0</v>
      </c>
      <c r="BGS11" s="39">
        <v>1</v>
      </c>
      <c r="BGT11" s="68">
        <f t="shared" si="210"/>
        <v>0.15060240963855423</v>
      </c>
      <c r="BGU11" s="71"/>
      <c r="BGV11" s="66"/>
      <c r="BGX11" s="66"/>
      <c r="BGY11" s="39">
        <v>0</v>
      </c>
      <c r="BGZ11" s="39">
        <v>1</v>
      </c>
      <c r="BHA11" s="68">
        <f t="shared" si="211"/>
        <v>0.15060240963855423</v>
      </c>
      <c r="BHB11" s="71"/>
      <c r="BHC11" s="66"/>
      <c r="BHE11" s="66"/>
      <c r="BHF11" s="39">
        <v>0</v>
      </c>
      <c r="BHG11" s="39">
        <v>1</v>
      </c>
      <c r="BHH11" s="68">
        <f t="shared" si="212"/>
        <v>0.15105740181268881</v>
      </c>
      <c r="BHI11" s="71"/>
      <c r="BHJ11" s="66"/>
      <c r="BHL11" s="66"/>
      <c r="BHM11" s="39">
        <v>0</v>
      </c>
      <c r="BHN11" s="39">
        <v>1</v>
      </c>
      <c r="BHO11" s="68">
        <f t="shared" si="213"/>
        <v>0.15105740181268881</v>
      </c>
      <c r="BHP11" s="71"/>
      <c r="BHQ11" s="66"/>
      <c r="BHS11" s="66"/>
      <c r="BHT11" s="39">
        <v>0</v>
      </c>
      <c r="BHU11" s="39">
        <v>1</v>
      </c>
      <c r="BHV11" s="68">
        <f t="shared" si="214"/>
        <v>0.15105740181268881</v>
      </c>
      <c r="BHW11" s="71"/>
      <c r="BHX11" s="66"/>
      <c r="BHZ11" s="66"/>
      <c r="BIA11" s="39">
        <v>0</v>
      </c>
      <c r="BIB11" s="39">
        <v>1</v>
      </c>
      <c r="BIC11" s="68">
        <f t="shared" si="215"/>
        <v>0.15174506828528073</v>
      </c>
      <c r="BID11" s="71"/>
      <c r="BIE11" s="66"/>
      <c r="BIG11" s="66"/>
      <c r="BIH11" s="39">
        <v>0</v>
      </c>
      <c r="BII11" s="39">
        <v>1</v>
      </c>
      <c r="BIJ11" s="68">
        <f t="shared" si="216"/>
        <v>0.1524390243902439</v>
      </c>
      <c r="BIK11" s="71"/>
      <c r="BIL11" s="66"/>
      <c r="BIN11" s="66"/>
      <c r="BIO11" s="39">
        <v>0</v>
      </c>
      <c r="BIP11" s="39">
        <v>1</v>
      </c>
      <c r="BIQ11" s="68">
        <f t="shared" si="217"/>
        <v>0.15337423312883436</v>
      </c>
      <c r="BIR11" s="71"/>
      <c r="BIS11" s="66"/>
      <c r="BIU11" s="66"/>
      <c r="BIV11" s="39">
        <v>0</v>
      </c>
      <c r="BIW11" s="39">
        <v>1</v>
      </c>
      <c r="BIX11" s="68">
        <f t="shared" si="218"/>
        <v>0.15360983102918588</v>
      </c>
      <c r="BIY11" s="71"/>
      <c r="BIZ11" s="66"/>
      <c r="BJB11" s="66"/>
      <c r="BJC11" s="39">
        <v>0</v>
      </c>
      <c r="BJD11" s="39">
        <v>1</v>
      </c>
      <c r="BJE11" s="68">
        <f t="shared" si="219"/>
        <v>0.15384615384615385</v>
      </c>
      <c r="BJF11" s="71"/>
      <c r="BJG11" s="66"/>
      <c r="BJI11" s="66"/>
      <c r="BJJ11" s="39">
        <v>0</v>
      </c>
      <c r="BJK11" s="39">
        <v>1</v>
      </c>
      <c r="BJL11" s="68">
        <f t="shared" si="220"/>
        <v>0.15384615384615385</v>
      </c>
      <c r="BJM11" s="71"/>
      <c r="BJN11" s="66"/>
      <c r="BJP11" s="66"/>
      <c r="BJQ11" s="39">
        <v>0</v>
      </c>
      <c r="BJR11" s="39">
        <v>1</v>
      </c>
      <c r="BJS11" s="68">
        <f t="shared" si="221"/>
        <v>0.15455950540958269</v>
      </c>
      <c r="BJT11" s="71"/>
      <c r="BJU11" s="66"/>
      <c r="BJW11" s="66"/>
      <c r="BJX11" s="39">
        <v>0</v>
      </c>
      <c r="BJY11" s="39">
        <v>1</v>
      </c>
      <c r="BJZ11" s="68">
        <f t="shared" si="222"/>
        <v>0.15479876160990713</v>
      </c>
      <c r="BKA11" s="71"/>
      <c r="BKB11" s="66"/>
      <c r="BKD11" s="66"/>
      <c r="BKE11" s="39">
        <v>0</v>
      </c>
      <c r="BKF11" s="39">
        <v>1</v>
      </c>
      <c r="BKG11" s="68">
        <f t="shared" si="223"/>
        <v>0.15479876160990713</v>
      </c>
      <c r="BKH11" s="71"/>
      <c r="BKI11" s="66"/>
      <c r="BKK11" s="66"/>
      <c r="BKL11" s="39">
        <v>0</v>
      </c>
      <c r="BKM11" s="39">
        <v>1</v>
      </c>
      <c r="BKN11" s="68">
        <f t="shared" si="224"/>
        <v>0.15503875968992248</v>
      </c>
      <c r="BKO11" s="71"/>
      <c r="BKP11" s="66"/>
      <c r="BKR11" s="66"/>
      <c r="BKS11" s="39">
        <v>0</v>
      </c>
      <c r="BKT11" s="39">
        <v>1</v>
      </c>
      <c r="BKU11" s="68">
        <f t="shared" si="225"/>
        <v>0.15503875968992248</v>
      </c>
      <c r="BKV11" s="71"/>
      <c r="BKW11" s="66"/>
      <c r="BKY11" s="66"/>
      <c r="BKZ11" s="39">
        <v>0</v>
      </c>
      <c r="BLA11" s="39">
        <v>1</v>
      </c>
      <c r="BLB11" s="68">
        <f t="shared" si="226"/>
        <v>0.15503875968992248</v>
      </c>
      <c r="BLC11" s="71"/>
      <c r="BLD11" s="66"/>
      <c r="BLF11" s="66"/>
      <c r="BLG11" s="39">
        <v>0</v>
      </c>
      <c r="BLH11" s="39">
        <v>1</v>
      </c>
      <c r="BLI11" s="68">
        <f t="shared" si="227"/>
        <v>0.15503875968992248</v>
      </c>
      <c r="BLJ11" s="71"/>
      <c r="BLK11" s="66"/>
      <c r="BLM11" s="66"/>
      <c r="BLN11" s="39">
        <v>0</v>
      </c>
      <c r="BLO11" s="39">
        <v>1</v>
      </c>
      <c r="BLP11" s="68">
        <f t="shared" si="228"/>
        <v>0.1557632398753894</v>
      </c>
      <c r="BLQ11" s="71"/>
      <c r="BLR11" s="66"/>
      <c r="BLT11" s="66"/>
      <c r="BLU11" s="39">
        <v>0</v>
      </c>
      <c r="BLV11" s="39">
        <v>1</v>
      </c>
      <c r="BLW11" s="68">
        <f t="shared" si="229"/>
        <v>0.15600624024960999</v>
      </c>
      <c r="BLX11" s="71"/>
      <c r="BLY11" s="66"/>
      <c r="BMA11" s="66"/>
      <c r="BMB11" s="39">
        <v>0</v>
      </c>
      <c r="BMC11" s="39">
        <v>1</v>
      </c>
      <c r="BMD11" s="68">
        <f t="shared" si="230"/>
        <v>0.1564945226917058</v>
      </c>
      <c r="BME11" s="71"/>
      <c r="BMF11" s="66"/>
      <c r="BMH11" s="66"/>
      <c r="BMI11" s="39">
        <v>0</v>
      </c>
      <c r="BMJ11" s="39">
        <v>1</v>
      </c>
      <c r="BMK11" s="68">
        <f t="shared" si="231"/>
        <v>0.15673981191222569</v>
      </c>
      <c r="BML11" s="71"/>
      <c r="BMM11" s="66"/>
      <c r="BMO11" s="66"/>
      <c r="BMP11" s="39">
        <v>0</v>
      </c>
      <c r="BMQ11" s="39">
        <v>1</v>
      </c>
      <c r="BMR11" s="68">
        <f t="shared" si="232"/>
        <v>0.15673981191222569</v>
      </c>
      <c r="BMS11" s="71"/>
      <c r="BMT11" s="66"/>
      <c r="BMV11" s="66"/>
      <c r="BMW11" s="39">
        <v>0</v>
      </c>
      <c r="BMX11" s="39">
        <v>1</v>
      </c>
      <c r="BMY11" s="68">
        <f t="shared" si="233"/>
        <v>0.15673981191222569</v>
      </c>
      <c r="BMZ11" s="71"/>
      <c r="BNA11" s="66"/>
      <c r="BNC11" s="66"/>
      <c r="BND11" s="39">
        <v>0</v>
      </c>
      <c r="BNE11" s="39">
        <v>1</v>
      </c>
      <c r="BNF11" s="68">
        <f t="shared" si="234"/>
        <v>0.15673981191222569</v>
      </c>
      <c r="BNG11" s="71"/>
      <c r="BNH11" s="66"/>
      <c r="BNJ11" s="66"/>
      <c r="BNK11" s="39">
        <v>0</v>
      </c>
      <c r="BNL11" s="39">
        <v>1</v>
      </c>
      <c r="BNM11" s="68">
        <f t="shared" si="235"/>
        <v>0.15673981191222569</v>
      </c>
      <c r="BNN11" s="71"/>
      <c r="BNO11" s="66"/>
      <c r="BNQ11" s="66"/>
      <c r="BNR11" s="39">
        <v>0</v>
      </c>
      <c r="BNS11" s="39">
        <v>1</v>
      </c>
      <c r="BNT11" s="68">
        <f t="shared" si="236"/>
        <v>0.15822784810126583</v>
      </c>
      <c r="BNU11" s="71"/>
      <c r="BNV11" s="66"/>
      <c r="BNX11" s="66"/>
      <c r="BNY11" s="39">
        <v>0</v>
      </c>
      <c r="BNZ11" s="39">
        <v>1</v>
      </c>
      <c r="BOA11" s="68">
        <f t="shared" si="237"/>
        <v>0.16366612111292964</v>
      </c>
      <c r="BOB11" s="71"/>
      <c r="BOC11" s="66"/>
      <c r="BOE11" s="66"/>
      <c r="BOF11" s="39">
        <v>0</v>
      </c>
      <c r="BOG11" s="39">
        <v>1</v>
      </c>
      <c r="BOH11" s="68">
        <f t="shared" si="238"/>
        <v>0.1644736842105263</v>
      </c>
      <c r="BOI11" s="71"/>
      <c r="BOJ11" s="66"/>
      <c r="BOL11" s="66"/>
      <c r="BOM11" s="39">
        <v>0</v>
      </c>
      <c r="BON11" s="39">
        <v>1</v>
      </c>
      <c r="BOO11" s="68">
        <f t="shared" si="239"/>
        <v>0.16474464579901155</v>
      </c>
      <c r="BOP11" s="71"/>
      <c r="BOQ11" s="66"/>
      <c r="BOS11" s="66"/>
      <c r="BOT11" s="39">
        <v>0</v>
      </c>
      <c r="BOU11" s="39">
        <v>1</v>
      </c>
      <c r="BOV11" s="68">
        <f t="shared" si="240"/>
        <v>0.16501650165016502</v>
      </c>
      <c r="BOW11" s="71"/>
      <c r="BOX11" s="66"/>
      <c r="BOZ11" s="66"/>
      <c r="BPA11" s="39">
        <v>0</v>
      </c>
      <c r="BPB11" s="39">
        <v>1</v>
      </c>
      <c r="BPC11" s="68">
        <f t="shared" si="241"/>
        <v>0.16528925619834711</v>
      </c>
      <c r="BPD11" s="71"/>
      <c r="BPE11" s="66"/>
      <c r="BPG11" s="66"/>
      <c r="BPH11" s="39">
        <v>0</v>
      </c>
      <c r="BPI11" s="39">
        <v>1</v>
      </c>
      <c r="BPJ11" s="68">
        <f t="shared" si="242"/>
        <v>0.16638935108153077</v>
      </c>
      <c r="BPK11" s="71"/>
      <c r="BPL11" s="66"/>
      <c r="BPN11" s="66"/>
      <c r="BPO11" s="39">
        <v>0</v>
      </c>
      <c r="BPP11" s="39">
        <v>1</v>
      </c>
      <c r="BPQ11" s="68">
        <f t="shared" si="243"/>
        <v>0.1669449081803005</v>
      </c>
      <c r="BPR11" s="71"/>
      <c r="BPS11" s="66"/>
      <c r="BPU11" s="66"/>
      <c r="BPV11" s="39">
        <v>0</v>
      </c>
      <c r="BPW11" s="39">
        <v>1</v>
      </c>
      <c r="BPX11" s="68">
        <f t="shared" si="244"/>
        <v>0.1669449081803005</v>
      </c>
      <c r="BPY11" s="71"/>
      <c r="BPZ11" s="66"/>
      <c r="BQB11" s="66"/>
      <c r="BQC11" s="39">
        <v>0</v>
      </c>
      <c r="BQD11" s="39">
        <v>1</v>
      </c>
      <c r="BQE11" s="68">
        <f t="shared" si="245"/>
        <v>0.16750418760469013</v>
      </c>
      <c r="BQF11" s="71"/>
      <c r="BQG11" s="66"/>
      <c r="BQI11" s="66"/>
      <c r="BQJ11" s="39">
        <v>0</v>
      </c>
      <c r="BQK11" s="39">
        <v>1</v>
      </c>
      <c r="BQL11" s="68">
        <f t="shared" si="246"/>
        <v>0.16778523489932887</v>
      </c>
      <c r="BQM11" s="71"/>
      <c r="BQN11" s="66"/>
      <c r="BQP11" s="66"/>
      <c r="BQQ11" s="39">
        <v>0</v>
      </c>
      <c r="BQR11" s="39">
        <v>1</v>
      </c>
      <c r="BQS11" s="68">
        <f t="shared" si="247"/>
        <v>0.16806722689075632</v>
      </c>
      <c r="BQT11" s="71"/>
      <c r="BQU11" s="66"/>
      <c r="BQW11" s="66"/>
      <c r="BQX11" s="39">
        <v>0</v>
      </c>
      <c r="BQY11" s="39">
        <v>1</v>
      </c>
      <c r="BQZ11" s="68">
        <f t="shared" si="248"/>
        <v>0.16835016835016833</v>
      </c>
      <c r="BRA11" s="71"/>
      <c r="BRB11" s="66"/>
      <c r="BRD11" s="66"/>
      <c r="BRE11" s="39">
        <v>0</v>
      </c>
      <c r="BRF11" s="39">
        <v>1</v>
      </c>
      <c r="BRG11" s="68">
        <f t="shared" si="249"/>
        <v>0.16891891891891891</v>
      </c>
      <c r="BRH11" s="71"/>
      <c r="BRI11" s="66"/>
      <c r="BRK11" s="66"/>
      <c r="BRL11" s="39">
        <v>0</v>
      </c>
      <c r="BRM11" s="39">
        <v>1</v>
      </c>
      <c r="BRN11" s="68">
        <f t="shared" si="250"/>
        <v>0.16891891891891891</v>
      </c>
      <c r="BRO11" s="71"/>
      <c r="BRP11" s="66"/>
      <c r="BRR11" s="66"/>
      <c r="BRS11" s="39">
        <v>0</v>
      </c>
      <c r="BRT11" s="39">
        <v>1</v>
      </c>
      <c r="BRU11" s="68">
        <f t="shared" si="251"/>
        <v>0.16920473773265651</v>
      </c>
      <c r="BRV11" s="71"/>
      <c r="BRW11" s="66"/>
      <c r="BRY11" s="66"/>
      <c r="BRZ11" s="39">
        <v>0</v>
      </c>
      <c r="BSA11" s="69">
        <f>1</f>
        <v>1</v>
      </c>
      <c r="BSB11" s="68">
        <f t="shared" si="252"/>
        <v>0.17035775127768313</v>
      </c>
      <c r="BSC11" s="71"/>
      <c r="BSD11" s="66"/>
      <c r="BSF11" s="66"/>
      <c r="BSG11" s="39">
        <v>0</v>
      </c>
      <c r="BSH11" s="69">
        <f>1</f>
        <v>1</v>
      </c>
      <c r="BSI11" s="68">
        <f t="shared" si="253"/>
        <v>0.17152658662092624</v>
      </c>
      <c r="BSJ11" s="71"/>
      <c r="BSK11" s="66"/>
      <c r="BSM11" s="66"/>
      <c r="BSN11" s="39">
        <v>0</v>
      </c>
      <c r="BSO11" s="69">
        <f>1</f>
        <v>1</v>
      </c>
      <c r="BSP11" s="68">
        <f t="shared" si="254"/>
        <v>0.1718213058419244</v>
      </c>
      <c r="BSQ11" s="71"/>
      <c r="BSR11" s="66"/>
      <c r="BST11" s="66"/>
      <c r="BSU11" s="39">
        <v>0</v>
      </c>
      <c r="BSV11" s="69">
        <f>1</f>
        <v>1</v>
      </c>
      <c r="BSW11" s="68">
        <f t="shared" si="255"/>
        <v>0.17271157167530224</v>
      </c>
      <c r="BSX11" s="71"/>
      <c r="BSY11" s="66"/>
      <c r="BTA11" s="66"/>
      <c r="BTB11" s="39">
        <v>0</v>
      </c>
      <c r="BTC11" s="69">
        <f>1</f>
        <v>1</v>
      </c>
      <c r="BTD11" s="68">
        <f t="shared" si="256"/>
        <v>0.17241379310344829</v>
      </c>
      <c r="BTE11" s="71"/>
      <c r="BTF11" s="66"/>
      <c r="BTH11" s="66"/>
      <c r="BTI11" s="39">
        <v>0</v>
      </c>
      <c r="BTJ11" s="69">
        <f>1</f>
        <v>1</v>
      </c>
      <c r="BTK11" s="68">
        <f t="shared" si="257"/>
        <v>0.17331022530329288</v>
      </c>
      <c r="BTL11" s="71"/>
      <c r="BTM11" s="66"/>
      <c r="BTO11" s="66"/>
      <c r="BTP11" s="39">
        <v>0</v>
      </c>
      <c r="BTQ11" s="69">
        <f>1</f>
        <v>1</v>
      </c>
      <c r="BTR11" s="68">
        <f t="shared" si="258"/>
        <v>0.17452006980802792</v>
      </c>
      <c r="BTS11" s="71"/>
      <c r="BTT11" s="66"/>
      <c r="BTV11" s="66"/>
      <c r="BTW11" s="39">
        <v>0</v>
      </c>
      <c r="BTX11" s="69">
        <f>1</f>
        <v>1</v>
      </c>
      <c r="BTY11" s="68">
        <f t="shared" si="259"/>
        <v>0.17605633802816903</v>
      </c>
      <c r="BTZ11" s="71"/>
      <c r="BUA11" s="66"/>
      <c r="BUC11" s="66"/>
      <c r="BUD11" s="39">
        <v>0</v>
      </c>
      <c r="BUE11" s="69">
        <f>1</f>
        <v>1</v>
      </c>
      <c r="BUF11" s="68">
        <f t="shared" si="260"/>
        <v>0.17699115044247787</v>
      </c>
      <c r="BUG11" s="71"/>
      <c r="BUH11" s="66"/>
      <c r="BUJ11" s="66"/>
      <c r="BUK11" s="39">
        <v>0</v>
      </c>
      <c r="BUL11" s="69">
        <f>1</f>
        <v>1</v>
      </c>
      <c r="BUM11" s="68">
        <f t="shared" si="261"/>
        <v>0.17953321364452424</v>
      </c>
      <c r="BUN11" s="71"/>
      <c r="BUO11" s="66"/>
      <c r="BUQ11" s="66"/>
      <c r="BUR11" s="39">
        <v>0</v>
      </c>
      <c r="BUS11" s="69">
        <f>1</f>
        <v>1</v>
      </c>
      <c r="BUT11" s="68">
        <f t="shared" si="262"/>
        <v>0.18050541516245489</v>
      </c>
      <c r="BUU11" s="71"/>
      <c r="BUV11" s="66"/>
      <c r="BUX11" s="66"/>
      <c r="BUY11" s="39">
        <v>0</v>
      </c>
      <c r="BUZ11" s="69">
        <f>1</f>
        <v>1</v>
      </c>
      <c r="BVA11" s="68">
        <f t="shared" si="263"/>
        <v>0.1851851851851852</v>
      </c>
      <c r="BVB11" s="71"/>
      <c r="BVC11" s="66"/>
      <c r="BVE11" s="66"/>
      <c r="BVF11" s="39">
        <v>0</v>
      </c>
      <c r="BVG11" s="69">
        <f>1</f>
        <v>1</v>
      </c>
      <c r="BVH11" s="68">
        <f t="shared" si="264"/>
        <v>0.1890359168241966</v>
      </c>
      <c r="BVI11" s="71"/>
      <c r="BVJ11" s="66"/>
      <c r="BVL11" s="66"/>
      <c r="BVM11" s="39">
        <v>0</v>
      </c>
      <c r="BVN11" s="69">
        <v>1</v>
      </c>
      <c r="BVO11" s="68">
        <f t="shared" si="265"/>
        <v>0.19230769230769232</v>
      </c>
      <c r="BVP11" s="71"/>
      <c r="BVQ11" s="66"/>
      <c r="BVS11" s="66"/>
      <c r="BVT11" s="39">
        <v>0</v>
      </c>
      <c r="BVU11" s="69">
        <v>1</v>
      </c>
      <c r="BVV11" s="68">
        <f t="shared" si="266"/>
        <v>0.19493177387914229</v>
      </c>
      <c r="BVW11" s="71"/>
      <c r="BVX11" s="66"/>
      <c r="BVZ11" s="66"/>
      <c r="BWA11" s="39">
        <v>0</v>
      </c>
      <c r="BWB11" s="69">
        <v>1</v>
      </c>
      <c r="BWC11" s="68">
        <f t="shared" si="267"/>
        <v>0.19646365422396855</v>
      </c>
      <c r="BWD11" s="71"/>
      <c r="BWE11" s="63"/>
      <c r="BWF11" s="64"/>
      <c r="BWG11" s="63"/>
      <c r="BWH11" s="39">
        <v>0</v>
      </c>
      <c r="BWI11" s="69">
        <v>1</v>
      </c>
      <c r="BWJ11" s="68">
        <f t="shared" si="268"/>
        <v>0.20242914979757085</v>
      </c>
      <c r="BWK11" s="71"/>
      <c r="BWL11" s="63"/>
      <c r="BWM11" s="64"/>
      <c r="BWN11" s="63"/>
      <c r="BWO11" s="39">
        <v>0</v>
      </c>
      <c r="BWP11" s="69">
        <v>1</v>
      </c>
      <c r="BWQ11" s="68">
        <f t="shared" si="269"/>
        <v>0.21598272138228944</v>
      </c>
      <c r="BWR11" s="71"/>
      <c r="BWS11" s="63"/>
      <c r="BWT11" s="64"/>
      <c r="BWU11" s="63"/>
      <c r="BWV11" s="39">
        <v>0</v>
      </c>
      <c r="BWW11" s="69">
        <v>1</v>
      </c>
      <c r="BWX11" s="68">
        <f t="shared" si="270"/>
        <v>0.22573363431151239</v>
      </c>
      <c r="BWY11" s="71"/>
      <c r="BWZ11" s="63"/>
      <c r="BXA11" s="64"/>
      <c r="BXB11" s="63"/>
      <c r="BXC11" s="39">
        <v>0</v>
      </c>
      <c r="BXD11" s="69">
        <v>1</v>
      </c>
      <c r="BXE11" s="68">
        <f t="shared" si="271"/>
        <v>0.24875621890547264</v>
      </c>
      <c r="BXF11" s="71"/>
      <c r="BXG11" s="63"/>
      <c r="BXH11" s="64"/>
      <c r="BXI11" s="63"/>
      <c r="BXJ11" s="39">
        <v>0</v>
      </c>
      <c r="BXK11" s="69">
        <v>1</v>
      </c>
      <c r="BXL11" s="68">
        <f t="shared" si="272"/>
        <v>0.25706940874035988</v>
      </c>
      <c r="BXM11" s="71"/>
      <c r="BXN11" s="63"/>
      <c r="BXO11" s="64"/>
      <c r="BXP11" s="63"/>
      <c r="BXQ11" s="39">
        <v>0</v>
      </c>
      <c r="BXR11" s="70">
        <v>1</v>
      </c>
      <c r="BXS11" s="68">
        <f t="shared" si="273"/>
        <v>0.26178010471204188</v>
      </c>
      <c r="BXT11" s="71"/>
      <c r="BXU11" s="63"/>
      <c r="BXV11" s="64"/>
      <c r="BXW11" s="63"/>
      <c r="BXX11" s="39">
        <v>0</v>
      </c>
      <c r="BXY11" s="70">
        <v>1</v>
      </c>
      <c r="BXZ11" s="68">
        <f t="shared" si="274"/>
        <v>0.26666666666666666</v>
      </c>
    </row>
    <row r="12" spans="1:2002" s="2" customFormat="1">
      <c r="A12" s="132" t="s">
        <v>46</v>
      </c>
      <c r="B12" s="62">
        <f>302548+283265</f>
        <v>585813</v>
      </c>
      <c r="C12" s="63">
        <f t="shared" si="275"/>
        <v>13.445227520654537</v>
      </c>
      <c r="D12" s="64">
        <f>297410+283391</f>
        <v>580801</v>
      </c>
      <c r="E12" s="63">
        <f t="shared" si="276"/>
        <v>12.901694499595934</v>
      </c>
      <c r="F12" s="27">
        <v>1166614</v>
      </c>
      <c r="G12" s="68">
        <f t="shared" si="0"/>
        <v>13.169021676247564</v>
      </c>
      <c r="H12" s="39">
        <v>12</v>
      </c>
      <c r="I12" s="66">
        <f t="shared" si="277"/>
        <v>0.30604437643458299</v>
      </c>
      <c r="J12" s="39">
        <v>3</v>
      </c>
      <c r="K12" s="66">
        <f t="shared" si="278"/>
        <v>8.3287062742920595E-2</v>
      </c>
      <c r="L12" s="39">
        <v>0</v>
      </c>
      <c r="M12" s="157">
        <f t="shared" si="279"/>
        <v>15</v>
      </c>
      <c r="N12" s="68">
        <f t="shared" si="280"/>
        <v>0.19938854180513091</v>
      </c>
      <c r="O12" s="39">
        <v>12</v>
      </c>
      <c r="P12" s="66">
        <f t="shared" si="281"/>
        <v>0.30753459764223479</v>
      </c>
      <c r="Q12" s="39">
        <v>3</v>
      </c>
      <c r="R12" s="66">
        <f t="shared" si="282"/>
        <v>8.3986562150055982E-2</v>
      </c>
      <c r="S12" s="39">
        <v>0</v>
      </c>
      <c r="T12" s="39">
        <f t="shared" si="283"/>
        <v>15</v>
      </c>
      <c r="U12" s="68">
        <f t="shared" si="1"/>
        <v>0.2006957452502007</v>
      </c>
      <c r="V12" s="39">
        <v>12</v>
      </c>
      <c r="W12" s="66">
        <f t="shared" si="284"/>
        <v>0.30959752321981426</v>
      </c>
      <c r="X12" s="39">
        <v>3</v>
      </c>
      <c r="Y12" s="66">
        <f t="shared" si="285"/>
        <v>8.4507042253521125E-2</v>
      </c>
      <c r="Z12" s="39">
        <v>0</v>
      </c>
      <c r="AA12" s="39">
        <f t="shared" si="286"/>
        <v>15</v>
      </c>
      <c r="AB12" s="68">
        <f t="shared" si="2"/>
        <v>0.20199299757608402</v>
      </c>
      <c r="AC12" s="39">
        <v>12</v>
      </c>
      <c r="AD12" s="66">
        <f t="shared" si="287"/>
        <v>0.31225604996096801</v>
      </c>
      <c r="AE12" s="39">
        <v>3</v>
      </c>
      <c r="AF12" s="66">
        <f t="shared" si="288"/>
        <v>8.5203067310423181E-2</v>
      </c>
      <c r="AG12" s="39">
        <v>0</v>
      </c>
      <c r="AH12" s="39">
        <f t="shared" si="289"/>
        <v>15</v>
      </c>
      <c r="AI12" s="68">
        <f t="shared" si="3"/>
        <v>0.20369364475828355</v>
      </c>
      <c r="AJ12" s="39">
        <v>12</v>
      </c>
      <c r="AK12" s="66">
        <f t="shared" si="290"/>
        <v>0.31380753138075312</v>
      </c>
      <c r="AL12" s="39">
        <v>3</v>
      </c>
      <c r="AM12" s="66">
        <f t="shared" si="291"/>
        <v>8.5787818129825569E-2</v>
      </c>
      <c r="AN12" s="39">
        <v>0</v>
      </c>
      <c r="AO12" s="39">
        <f t="shared" si="292"/>
        <v>15</v>
      </c>
      <c r="AP12" s="68">
        <f t="shared" si="4"/>
        <v>0.20489004234394209</v>
      </c>
      <c r="AQ12" s="39">
        <v>12</v>
      </c>
      <c r="AR12" s="66">
        <f t="shared" si="293"/>
        <v>0.31520882584712373</v>
      </c>
      <c r="AS12" s="39">
        <v>3</v>
      </c>
      <c r="AT12" s="66">
        <f t="shared" si="294"/>
        <v>8.6083213773314196E-2</v>
      </c>
      <c r="AU12" s="39">
        <v>0</v>
      </c>
      <c r="AV12" s="39">
        <f t="shared" si="295"/>
        <v>15</v>
      </c>
      <c r="AW12" s="68">
        <f t="shared" si="5"/>
        <v>0.20570488206253429</v>
      </c>
      <c r="AX12" s="39">
        <v>12</v>
      </c>
      <c r="AY12" s="66">
        <f t="shared" si="296"/>
        <v>0.31779661016949157</v>
      </c>
      <c r="AZ12" s="39">
        <v>3</v>
      </c>
      <c r="BA12" s="66">
        <f t="shared" si="297"/>
        <v>8.6780445472953438E-2</v>
      </c>
      <c r="BB12" s="39">
        <v>0</v>
      </c>
      <c r="BC12" s="39">
        <f t="shared" si="298"/>
        <v>15</v>
      </c>
      <c r="BD12" s="68">
        <f t="shared" si="6"/>
        <v>0.20738282870178351</v>
      </c>
      <c r="BE12" s="39">
        <v>12</v>
      </c>
      <c r="BF12" s="66">
        <f t="shared" si="299"/>
        <v>0.32034169781099836</v>
      </c>
      <c r="BG12" s="39">
        <v>3</v>
      </c>
      <c r="BH12" s="66">
        <f t="shared" si="300"/>
        <v>8.7642418930762495E-2</v>
      </c>
      <c r="BI12" s="39">
        <v>0</v>
      </c>
      <c r="BJ12" s="157">
        <f t="shared" si="301"/>
        <v>15</v>
      </c>
      <c r="BK12" s="68">
        <f t="shared" si="302"/>
        <v>0.20923420281768729</v>
      </c>
      <c r="BL12" s="39">
        <v>12</v>
      </c>
      <c r="BM12" s="66">
        <f t="shared" si="303"/>
        <v>0.32188841201716739</v>
      </c>
      <c r="BN12" s="39">
        <v>3</v>
      </c>
      <c r="BO12" s="66">
        <f t="shared" si="304"/>
        <v>8.8131609870740313E-2</v>
      </c>
      <c r="BP12" s="39">
        <v>0</v>
      </c>
      <c r="BQ12" s="39">
        <f t="shared" si="305"/>
        <v>15</v>
      </c>
      <c r="BR12" s="68">
        <f t="shared" si="7"/>
        <v>0.21031968592260236</v>
      </c>
      <c r="BS12" s="39">
        <v>12</v>
      </c>
      <c r="BT12" s="66">
        <f t="shared" si="306"/>
        <v>0.32467532467532467</v>
      </c>
      <c r="BU12" s="39">
        <v>3</v>
      </c>
      <c r="BV12" s="66">
        <f t="shared" si="307"/>
        <v>8.8888888888888892E-2</v>
      </c>
      <c r="BW12" s="39">
        <v>0</v>
      </c>
      <c r="BX12" s="39">
        <f t="shared" si="308"/>
        <v>15</v>
      </c>
      <c r="BY12" s="68">
        <f t="shared" si="8"/>
        <v>0.21213406873143828</v>
      </c>
      <c r="BZ12" s="39">
        <v>12</v>
      </c>
      <c r="CA12" s="66">
        <f t="shared" si="309"/>
        <v>0.32626427406199021</v>
      </c>
      <c r="CB12" s="39">
        <v>3</v>
      </c>
      <c r="CC12" s="66">
        <f t="shared" si="310"/>
        <v>8.9820359281437126E-2</v>
      </c>
      <c r="CD12" s="39">
        <v>0</v>
      </c>
      <c r="CE12" s="39">
        <f t="shared" si="311"/>
        <v>15</v>
      </c>
      <c r="CF12" s="68">
        <f t="shared" si="9"/>
        <v>0.21373610715303507</v>
      </c>
      <c r="CG12" s="39">
        <v>12</v>
      </c>
      <c r="CH12" s="66">
        <f t="shared" si="312"/>
        <v>0.32831737346101231</v>
      </c>
      <c r="CI12" s="39">
        <v>3</v>
      </c>
      <c r="CJ12" s="66">
        <f t="shared" si="313"/>
        <v>9.0661831368993653E-2</v>
      </c>
      <c r="CK12" s="39">
        <v>0</v>
      </c>
      <c r="CL12" s="39">
        <f t="shared" si="314"/>
        <v>15</v>
      </c>
      <c r="CM12" s="68">
        <f t="shared" si="10"/>
        <v>0.21539345203905802</v>
      </c>
      <c r="CN12" s="39">
        <v>12</v>
      </c>
      <c r="CO12" s="66">
        <f t="shared" si="315"/>
        <v>0.32921810699588477</v>
      </c>
      <c r="CP12" s="39">
        <v>3</v>
      </c>
      <c r="CQ12" s="66">
        <f t="shared" si="316"/>
        <v>9.107468123861566E-2</v>
      </c>
      <c r="CR12" s="39">
        <v>0</v>
      </c>
      <c r="CS12" s="39">
        <f t="shared" si="317"/>
        <v>15</v>
      </c>
      <c r="CT12" s="68">
        <f t="shared" si="11"/>
        <v>0.21616947686986598</v>
      </c>
      <c r="CU12" s="39">
        <v>12</v>
      </c>
      <c r="CV12" s="66">
        <f t="shared" si="318"/>
        <v>0.33176665745092615</v>
      </c>
      <c r="CW12" s="39">
        <v>3</v>
      </c>
      <c r="CX12" s="66">
        <f t="shared" si="319"/>
        <v>9.171507184347294E-2</v>
      </c>
      <c r="CY12" s="39">
        <v>0</v>
      </c>
      <c r="CZ12" s="39">
        <f t="shared" si="320"/>
        <v>15</v>
      </c>
      <c r="DA12" s="68">
        <f t="shared" si="12"/>
        <v>0.21777003484320556</v>
      </c>
      <c r="DB12" s="39">
        <v>12</v>
      </c>
      <c r="DC12" s="66">
        <f t="shared" si="321"/>
        <v>0.33463469046291133</v>
      </c>
      <c r="DD12" s="39">
        <v>3</v>
      </c>
      <c r="DE12" s="66">
        <f t="shared" si="322"/>
        <v>9.2535471930906846E-2</v>
      </c>
      <c r="DF12" s="39">
        <v>0</v>
      </c>
      <c r="DG12" s="157">
        <f t="shared" si="323"/>
        <v>15</v>
      </c>
      <c r="DH12" s="68">
        <f t="shared" si="324"/>
        <v>0.21968365553602814</v>
      </c>
      <c r="DI12" s="39">
        <v>12</v>
      </c>
      <c r="DJ12" s="66">
        <f t="shared" si="325"/>
        <v>0.33585222502099077</v>
      </c>
      <c r="DK12" s="39">
        <v>3</v>
      </c>
      <c r="DL12" s="66">
        <f t="shared" si="326"/>
        <v>9.3225605966438779E-2</v>
      </c>
      <c r="DM12" s="39">
        <v>0</v>
      </c>
      <c r="DN12" s="39">
        <f t="shared" si="327"/>
        <v>15</v>
      </c>
      <c r="DO12" s="68">
        <f t="shared" si="13"/>
        <v>0.22088057723457519</v>
      </c>
      <c r="DP12" s="39">
        <v>12</v>
      </c>
      <c r="DQ12" s="66">
        <f t="shared" si="328"/>
        <v>0.33965468440418911</v>
      </c>
      <c r="DR12" s="39">
        <v>3</v>
      </c>
      <c r="DS12" s="66">
        <f t="shared" si="329"/>
        <v>9.4488188976377951E-2</v>
      </c>
      <c r="DT12" s="39">
        <v>0</v>
      </c>
      <c r="DU12" s="39">
        <f t="shared" si="330"/>
        <v>15</v>
      </c>
      <c r="DV12" s="68">
        <f t="shared" si="14"/>
        <v>0.22361359570661896</v>
      </c>
      <c r="DW12" s="39">
        <v>12</v>
      </c>
      <c r="DX12" s="66">
        <f t="shared" si="331"/>
        <v>0.34344590726960506</v>
      </c>
      <c r="DY12" s="39">
        <v>3</v>
      </c>
      <c r="DZ12" s="66">
        <f t="shared" si="332"/>
        <v>9.5510983763132759E-2</v>
      </c>
      <c r="EA12" s="39">
        <v>0</v>
      </c>
      <c r="EB12" s="39">
        <f t="shared" si="333"/>
        <v>15</v>
      </c>
      <c r="EC12" s="68">
        <f t="shared" si="15"/>
        <v>0.22607385079125847</v>
      </c>
      <c r="ED12" s="39">
        <v>12</v>
      </c>
      <c r="EE12" s="66">
        <f t="shared" si="334"/>
        <v>0.34403669724770647</v>
      </c>
      <c r="EF12" s="39">
        <v>3</v>
      </c>
      <c r="EG12" s="66">
        <f t="shared" si="335"/>
        <v>9.5877277085330767E-2</v>
      </c>
      <c r="EH12" s="39">
        <v>0</v>
      </c>
      <c r="EI12" s="39">
        <f t="shared" si="336"/>
        <v>15</v>
      </c>
      <c r="EJ12" s="68">
        <f t="shared" si="16"/>
        <v>0.22668883179688681</v>
      </c>
      <c r="EK12" s="39">
        <v>12</v>
      </c>
      <c r="EL12" s="66">
        <f t="shared" si="337"/>
        <v>0.3459210147016431</v>
      </c>
      <c r="EM12" s="39">
        <v>3</v>
      </c>
      <c r="EN12" s="66">
        <f t="shared" si="338"/>
        <v>9.6525096525096526E-2</v>
      </c>
      <c r="EO12" s="39">
        <v>0</v>
      </c>
      <c r="EP12" s="39">
        <f t="shared" si="339"/>
        <v>15</v>
      </c>
      <c r="EQ12" s="68">
        <f t="shared" si="17"/>
        <v>0.2280675079823628</v>
      </c>
      <c r="ER12" s="39">
        <v>12</v>
      </c>
      <c r="ES12" s="66">
        <f t="shared" si="340"/>
        <v>0.34944670937682004</v>
      </c>
      <c r="ET12" s="39">
        <v>3</v>
      </c>
      <c r="EU12" s="66">
        <f t="shared" si="341"/>
        <v>9.7402597402597407E-2</v>
      </c>
      <c r="EV12" s="39">
        <v>0</v>
      </c>
      <c r="EW12" s="39">
        <f t="shared" si="342"/>
        <v>15</v>
      </c>
      <c r="EX12" s="68">
        <f t="shared" si="18"/>
        <v>0.23027325759901748</v>
      </c>
      <c r="EY12" s="39">
        <v>12</v>
      </c>
      <c r="EZ12" s="66">
        <f t="shared" si="343"/>
        <v>0.35283740076448106</v>
      </c>
      <c r="FA12" s="39">
        <v>3</v>
      </c>
      <c r="FB12" s="66">
        <f t="shared" si="344"/>
        <v>9.7975179621162645E-2</v>
      </c>
      <c r="FC12" s="39">
        <v>0</v>
      </c>
      <c r="FD12" s="157">
        <f t="shared" si="345"/>
        <v>15</v>
      </c>
      <c r="FE12" s="68">
        <f t="shared" si="346"/>
        <v>0.23209036051369333</v>
      </c>
      <c r="FF12" s="39">
        <v>12</v>
      </c>
      <c r="FG12" s="66">
        <f t="shared" si="347"/>
        <v>0.35534498075214688</v>
      </c>
      <c r="FH12" s="39">
        <v>3</v>
      </c>
      <c r="FI12" s="66">
        <f t="shared" si="348"/>
        <v>9.8684210526315791E-2</v>
      </c>
      <c r="FJ12" s="39">
        <v>0</v>
      </c>
      <c r="FK12" s="39">
        <f t="shared" si="349"/>
        <v>15</v>
      </c>
      <c r="FL12" s="68">
        <f t="shared" si="19"/>
        <v>0.23375409069658717</v>
      </c>
      <c r="FM12" s="39">
        <v>12</v>
      </c>
      <c r="FN12" s="66">
        <f t="shared" si="350"/>
        <v>0.35895901884534848</v>
      </c>
      <c r="FO12" s="39">
        <v>3</v>
      </c>
      <c r="FP12" s="66">
        <f t="shared" si="351"/>
        <v>0.10030090270812438</v>
      </c>
      <c r="FQ12" s="39">
        <v>0</v>
      </c>
      <c r="FR12" s="39">
        <f t="shared" si="352"/>
        <v>15</v>
      </c>
      <c r="FS12" s="68">
        <f t="shared" si="20"/>
        <v>0.23681717713924852</v>
      </c>
      <c r="FT12" s="39">
        <v>12</v>
      </c>
      <c r="FU12" s="66">
        <f t="shared" si="353"/>
        <v>0.36264732547597461</v>
      </c>
      <c r="FV12" s="39">
        <v>3</v>
      </c>
      <c r="FW12" s="66">
        <f t="shared" si="354"/>
        <v>0.10176390773405698</v>
      </c>
      <c r="FX12" s="39">
        <v>0</v>
      </c>
      <c r="FY12" s="39">
        <f t="shared" si="355"/>
        <v>15</v>
      </c>
      <c r="FZ12" s="68">
        <f t="shared" si="21"/>
        <v>0.2397315007191945</v>
      </c>
      <c r="GA12" s="39">
        <v>12</v>
      </c>
      <c r="GB12" s="66">
        <f t="shared" si="356"/>
        <v>0.36485253876558227</v>
      </c>
      <c r="GC12" s="39">
        <v>3</v>
      </c>
      <c r="GD12" s="66">
        <f t="shared" si="357"/>
        <v>0.10235414534288639</v>
      </c>
      <c r="GE12" s="39">
        <v>0</v>
      </c>
      <c r="GF12" s="39">
        <f t="shared" si="358"/>
        <v>15</v>
      </c>
      <c r="GG12" s="68">
        <f t="shared" si="22"/>
        <v>0.2411575562700965</v>
      </c>
      <c r="GH12" s="39">
        <v>12</v>
      </c>
      <c r="GI12" s="66">
        <f t="shared" si="359"/>
        <v>0.36742192284139619</v>
      </c>
      <c r="GJ12" s="39">
        <v>3</v>
      </c>
      <c r="GK12" s="66">
        <f t="shared" si="360"/>
        <v>0.10295126973232671</v>
      </c>
      <c r="GL12" s="39">
        <v>0</v>
      </c>
      <c r="GM12" s="39">
        <f t="shared" si="361"/>
        <v>15</v>
      </c>
      <c r="GN12" s="68">
        <f t="shared" si="23"/>
        <v>0.24271844660194172</v>
      </c>
      <c r="GO12" s="39">
        <v>12</v>
      </c>
      <c r="GP12" s="66">
        <f t="shared" si="362"/>
        <v>0.36934441366574328</v>
      </c>
      <c r="GQ12" s="39">
        <v>3</v>
      </c>
      <c r="GR12" s="66">
        <f t="shared" si="363"/>
        <v>0.10377032168799724</v>
      </c>
      <c r="GS12" s="39">
        <v>0</v>
      </c>
      <c r="GT12" s="39">
        <f t="shared" si="364"/>
        <v>15</v>
      </c>
      <c r="GU12" s="68">
        <f t="shared" si="24"/>
        <v>0.24429967426710095</v>
      </c>
      <c r="GV12" s="39">
        <v>12</v>
      </c>
      <c r="GW12" s="66">
        <f t="shared" si="365"/>
        <v>0.37174721189591076</v>
      </c>
      <c r="GX12" s="39">
        <v>4</v>
      </c>
      <c r="GY12" s="66">
        <f t="shared" si="366"/>
        <v>0.13951866062085805</v>
      </c>
      <c r="GZ12" s="39">
        <v>0</v>
      </c>
      <c r="HA12" s="157">
        <f t="shared" si="367"/>
        <v>16</v>
      </c>
      <c r="HB12" s="68">
        <f t="shared" si="368"/>
        <v>0.26251025430680885</v>
      </c>
      <c r="HC12" s="39">
        <v>12</v>
      </c>
      <c r="HD12" s="66">
        <f t="shared" si="369"/>
        <v>0.37688442211055273</v>
      </c>
      <c r="HE12" s="39">
        <v>4</v>
      </c>
      <c r="HF12" s="66">
        <f t="shared" si="370"/>
        <v>0.14124293785310735</v>
      </c>
      <c r="HG12" s="39">
        <v>0</v>
      </c>
      <c r="HH12" s="39">
        <f t="shared" si="371"/>
        <v>16</v>
      </c>
      <c r="HI12" s="68">
        <f t="shared" si="25"/>
        <v>0.26595744680851063</v>
      </c>
      <c r="HJ12" s="39">
        <v>12</v>
      </c>
      <c r="HK12" s="66">
        <f t="shared" si="372"/>
        <v>0.38548024413748794</v>
      </c>
      <c r="HL12" s="39">
        <v>4</v>
      </c>
      <c r="HM12" s="66">
        <f t="shared" si="373"/>
        <v>0.1444043321299639</v>
      </c>
      <c r="HN12" s="39">
        <v>0</v>
      </c>
      <c r="HO12" s="39">
        <f t="shared" si="374"/>
        <v>16</v>
      </c>
      <c r="HP12" s="68">
        <f t="shared" si="26"/>
        <v>0.27197008329083799</v>
      </c>
      <c r="HQ12" s="39">
        <v>12</v>
      </c>
      <c r="HR12" s="66">
        <f t="shared" si="375"/>
        <v>0.39049788480312397</v>
      </c>
      <c r="HS12" s="39">
        <v>4</v>
      </c>
      <c r="HT12" s="66">
        <f t="shared" si="376"/>
        <v>0.14684287812041116</v>
      </c>
      <c r="HU12" s="39">
        <v>0</v>
      </c>
      <c r="HV12" s="39">
        <f t="shared" si="377"/>
        <v>16</v>
      </c>
      <c r="HW12" s="68">
        <f t="shared" si="27"/>
        <v>0.27600483008452648</v>
      </c>
      <c r="HX12" s="39">
        <v>12</v>
      </c>
      <c r="HY12" s="66">
        <f t="shared" si="378"/>
        <v>0.39254170755642787</v>
      </c>
      <c r="HZ12" s="39">
        <v>4</v>
      </c>
      <c r="IA12" s="66">
        <f t="shared" si="379"/>
        <v>0.14798372179060304</v>
      </c>
      <c r="IB12" s="39">
        <v>0</v>
      </c>
      <c r="IC12" s="39">
        <f t="shared" si="380"/>
        <v>16</v>
      </c>
      <c r="ID12" s="68">
        <f t="shared" si="28"/>
        <v>0.27777777777777779</v>
      </c>
      <c r="IE12" s="39">
        <v>11</v>
      </c>
      <c r="IF12" s="66">
        <f t="shared" si="381"/>
        <v>0.36172311739559354</v>
      </c>
      <c r="IG12" s="39">
        <v>4</v>
      </c>
      <c r="IH12" s="66">
        <f t="shared" si="382"/>
        <v>0.14958863126402394</v>
      </c>
      <c r="II12" s="39">
        <v>0</v>
      </c>
      <c r="IJ12" s="39">
        <f t="shared" si="383"/>
        <v>15</v>
      </c>
      <c r="IK12" s="68">
        <f t="shared" si="29"/>
        <v>0.26246719160104987</v>
      </c>
      <c r="IL12" s="39">
        <v>11</v>
      </c>
      <c r="IM12" s="66">
        <f t="shared" si="384"/>
        <v>0.36339610175090853</v>
      </c>
      <c r="IN12" s="39">
        <v>3</v>
      </c>
      <c r="IO12" s="66">
        <f t="shared" si="385"/>
        <v>0.11329305135951663</v>
      </c>
      <c r="IP12" s="39">
        <v>0</v>
      </c>
      <c r="IQ12" s="39">
        <f t="shared" si="386"/>
        <v>14</v>
      </c>
      <c r="IR12" s="68">
        <f t="shared" si="30"/>
        <v>0.24669603524229075</v>
      </c>
      <c r="IS12" s="39">
        <v>11</v>
      </c>
      <c r="IT12" s="66">
        <f t="shared" si="387"/>
        <v>0.36617842876165113</v>
      </c>
      <c r="IU12" s="39">
        <v>3</v>
      </c>
      <c r="IV12" s="66">
        <f t="shared" si="388"/>
        <v>0.11424219345011424</v>
      </c>
      <c r="IW12" s="39">
        <v>0</v>
      </c>
      <c r="IX12" s="157">
        <f t="shared" si="389"/>
        <v>14</v>
      </c>
      <c r="IY12" s="68">
        <f t="shared" si="390"/>
        <v>0.24866785079928952</v>
      </c>
      <c r="IZ12" s="39">
        <v>11</v>
      </c>
      <c r="JA12" s="66">
        <f t="shared" si="391"/>
        <v>0.37517053206002732</v>
      </c>
      <c r="JB12" s="39">
        <v>3</v>
      </c>
      <c r="JC12" s="66">
        <f t="shared" si="392"/>
        <v>0.11750881316098707</v>
      </c>
      <c r="JD12" s="39">
        <v>0</v>
      </c>
      <c r="JE12" s="39">
        <f t="shared" si="393"/>
        <v>14</v>
      </c>
      <c r="JF12" s="68">
        <f t="shared" si="31"/>
        <v>0.25524156791248864</v>
      </c>
      <c r="JG12" s="39">
        <v>11</v>
      </c>
      <c r="JH12" s="66">
        <f t="shared" si="394"/>
        <v>0.38194444444444442</v>
      </c>
      <c r="JI12" s="39">
        <v>3</v>
      </c>
      <c r="JJ12" s="66">
        <f t="shared" si="395"/>
        <v>0.12077294685990338</v>
      </c>
      <c r="JK12" s="39">
        <v>0</v>
      </c>
      <c r="JL12" s="39">
        <f t="shared" si="396"/>
        <v>14</v>
      </c>
      <c r="JM12" s="68">
        <f t="shared" si="32"/>
        <v>0.26099925428784487</v>
      </c>
      <c r="JN12" s="39">
        <v>11</v>
      </c>
      <c r="JO12" s="66">
        <f t="shared" si="397"/>
        <v>0.39076376554174064</v>
      </c>
      <c r="JP12" s="39">
        <v>3</v>
      </c>
      <c r="JQ12" s="66">
        <f t="shared" si="398"/>
        <v>0.12468827930174563</v>
      </c>
      <c r="JR12" s="39">
        <v>0</v>
      </c>
      <c r="JS12" s="39">
        <f t="shared" si="399"/>
        <v>14</v>
      </c>
      <c r="JT12" s="68">
        <f t="shared" si="33"/>
        <v>0.26814786439379429</v>
      </c>
      <c r="JU12" s="39">
        <v>11</v>
      </c>
      <c r="JV12" s="66">
        <f t="shared" si="400"/>
        <v>0.39653929343907712</v>
      </c>
      <c r="JW12" s="39">
        <v>3</v>
      </c>
      <c r="JX12" s="66">
        <f t="shared" si="401"/>
        <v>0.12728044123886295</v>
      </c>
      <c r="JY12" s="39">
        <v>0</v>
      </c>
      <c r="JZ12" s="39">
        <f t="shared" si="402"/>
        <v>14</v>
      </c>
      <c r="KA12" s="68">
        <f t="shared" si="34"/>
        <v>0.27285129604365621</v>
      </c>
      <c r="KB12" s="39">
        <v>9</v>
      </c>
      <c r="KC12" s="66">
        <f t="shared" si="403"/>
        <v>0.33015407190022011</v>
      </c>
      <c r="KD12" s="39">
        <v>3</v>
      </c>
      <c r="KE12" s="66">
        <f t="shared" si="404"/>
        <v>0.13003901170351106</v>
      </c>
      <c r="KF12" s="39">
        <v>0</v>
      </c>
      <c r="KG12" s="39">
        <f t="shared" si="405"/>
        <v>12</v>
      </c>
      <c r="KH12" s="68">
        <f t="shared" si="35"/>
        <v>0.23842638585336778</v>
      </c>
      <c r="KI12" s="39">
        <v>9</v>
      </c>
      <c r="KJ12" s="66">
        <f t="shared" si="406"/>
        <v>0.33745781777277839</v>
      </c>
      <c r="KK12" s="39">
        <v>3</v>
      </c>
      <c r="KL12" s="66">
        <f t="shared" si="407"/>
        <v>0.13440860215053765</v>
      </c>
      <c r="KM12" s="39">
        <v>0</v>
      </c>
      <c r="KN12" s="39">
        <f t="shared" si="408"/>
        <v>12</v>
      </c>
      <c r="KO12" s="68">
        <f t="shared" si="36"/>
        <v>0.2449479485609308</v>
      </c>
      <c r="KP12" s="39">
        <v>9</v>
      </c>
      <c r="KQ12" s="66">
        <f t="shared" si="409"/>
        <v>0.34482758620689657</v>
      </c>
      <c r="KR12" s="39">
        <v>3</v>
      </c>
      <c r="KS12" s="66">
        <f t="shared" si="410"/>
        <v>0.13755158184319119</v>
      </c>
      <c r="KT12" s="39">
        <v>0</v>
      </c>
      <c r="KU12" s="157">
        <f t="shared" si="411"/>
        <v>12</v>
      </c>
      <c r="KV12" s="68">
        <f t="shared" si="412"/>
        <v>0.25046963055729493</v>
      </c>
      <c r="KW12" s="39">
        <v>9</v>
      </c>
      <c r="KX12" s="66">
        <f t="shared" si="413"/>
        <v>0.35294117647058826</v>
      </c>
      <c r="KY12" s="39">
        <v>3</v>
      </c>
      <c r="KZ12" s="66">
        <f t="shared" si="414"/>
        <v>0.14124293785310735</v>
      </c>
      <c r="LA12" s="39">
        <v>0</v>
      </c>
      <c r="LB12" s="39">
        <f t="shared" si="415"/>
        <v>12</v>
      </c>
      <c r="LC12" s="68">
        <f t="shared" si="37"/>
        <v>0.25673940949935814</v>
      </c>
      <c r="LD12" s="39">
        <v>9</v>
      </c>
      <c r="LE12" s="66">
        <f t="shared" si="416"/>
        <v>0.36407766990291263</v>
      </c>
      <c r="LF12" s="39">
        <v>3</v>
      </c>
      <c r="LG12" s="66">
        <f t="shared" si="417"/>
        <v>0.14634146341463414</v>
      </c>
      <c r="LH12" s="39">
        <v>0</v>
      </c>
      <c r="LI12" s="39">
        <f t="shared" si="418"/>
        <v>12</v>
      </c>
      <c r="LJ12" s="68">
        <f t="shared" si="38"/>
        <v>0.26536930561698363</v>
      </c>
      <c r="LK12" s="39">
        <v>9</v>
      </c>
      <c r="LL12" s="66">
        <f t="shared" si="419"/>
        <v>0.37437603993344426</v>
      </c>
      <c r="LM12" s="39">
        <v>3</v>
      </c>
      <c r="LN12" s="66">
        <f t="shared" si="420"/>
        <v>0.14985014985014986</v>
      </c>
      <c r="LO12" s="39">
        <v>0</v>
      </c>
      <c r="LP12" s="39">
        <f t="shared" si="421"/>
        <v>12</v>
      </c>
      <c r="LQ12" s="68">
        <f t="shared" si="39"/>
        <v>0.27235587834770769</v>
      </c>
      <c r="LR12" s="39">
        <v>9</v>
      </c>
      <c r="LS12" s="66">
        <f t="shared" si="422"/>
        <v>0.37878787878787878</v>
      </c>
      <c r="LT12" s="39">
        <v>3</v>
      </c>
      <c r="LU12" s="66">
        <f t="shared" si="423"/>
        <v>0.15113350125944583</v>
      </c>
      <c r="LV12" s="39">
        <v>0</v>
      </c>
      <c r="LW12" s="39">
        <f t="shared" si="424"/>
        <v>12</v>
      </c>
      <c r="LX12" s="68">
        <f t="shared" si="40"/>
        <v>0.27516624627379044</v>
      </c>
      <c r="LY12" s="39">
        <v>9</v>
      </c>
      <c r="LZ12" s="66">
        <f t="shared" si="425"/>
        <v>0.38576939562794688</v>
      </c>
      <c r="MA12" s="39">
        <v>3</v>
      </c>
      <c r="MB12" s="66">
        <f t="shared" si="426"/>
        <v>0.1541623843782117</v>
      </c>
      <c r="MC12" s="39">
        <v>0</v>
      </c>
      <c r="MD12" s="39">
        <f t="shared" si="427"/>
        <v>12</v>
      </c>
      <c r="ME12" s="68">
        <f t="shared" si="41"/>
        <v>0.28043935498948352</v>
      </c>
      <c r="MF12" s="39">
        <v>10</v>
      </c>
      <c r="MG12" s="66">
        <f t="shared" si="428"/>
        <v>0.43782837127845886</v>
      </c>
      <c r="MH12" s="39">
        <v>3</v>
      </c>
      <c r="MI12" s="66">
        <f t="shared" si="429"/>
        <v>0.15856236786469344</v>
      </c>
      <c r="MJ12" s="39">
        <v>0</v>
      </c>
      <c r="MK12" s="39">
        <f t="shared" si="430"/>
        <v>13</v>
      </c>
      <c r="ML12" s="68">
        <f t="shared" si="42"/>
        <v>0.31130268199233713</v>
      </c>
      <c r="MM12" s="39">
        <v>10</v>
      </c>
      <c r="MN12" s="66">
        <f t="shared" si="431"/>
        <v>0.44923629829290207</v>
      </c>
      <c r="MO12" s="39">
        <v>1</v>
      </c>
      <c r="MP12" s="66">
        <f t="shared" si="432"/>
        <v>5.4764512595837894E-2</v>
      </c>
      <c r="MQ12" s="39">
        <v>0</v>
      </c>
      <c r="MR12" s="157">
        <f t="shared" si="433"/>
        <v>11</v>
      </c>
      <c r="MS12" s="68">
        <f t="shared" si="434"/>
        <v>0.27147087857847974</v>
      </c>
      <c r="MT12" s="39">
        <v>10</v>
      </c>
      <c r="MU12" s="66">
        <f t="shared" si="435"/>
        <v>0.4657661853749418</v>
      </c>
      <c r="MV12" s="39">
        <v>1</v>
      </c>
      <c r="MW12" s="66">
        <f t="shared" si="436"/>
        <v>5.6657223796033988E-2</v>
      </c>
      <c r="MX12" s="39">
        <v>0</v>
      </c>
      <c r="MY12" s="39">
        <f t="shared" si="437"/>
        <v>11</v>
      </c>
      <c r="MZ12" s="68">
        <f t="shared" si="43"/>
        <v>0.28118609406952966</v>
      </c>
      <c r="NA12" s="39">
        <v>9</v>
      </c>
      <c r="NB12" s="66">
        <f t="shared" si="438"/>
        <v>0.42816365366317788</v>
      </c>
      <c r="NC12" s="39">
        <v>1</v>
      </c>
      <c r="ND12" s="66">
        <f t="shared" si="439"/>
        <v>5.7537399309551207E-2</v>
      </c>
      <c r="NE12" s="39">
        <v>0</v>
      </c>
      <c r="NF12" s="39">
        <f t="shared" si="440"/>
        <v>10</v>
      </c>
      <c r="NG12" s="68">
        <f t="shared" si="44"/>
        <v>0.26041666666666663</v>
      </c>
      <c r="NH12" s="39">
        <v>9</v>
      </c>
      <c r="NI12" s="66">
        <f t="shared" si="441"/>
        <v>0.43838285435947399</v>
      </c>
      <c r="NJ12" s="39">
        <v>1</v>
      </c>
      <c r="NK12" s="66">
        <f t="shared" si="442"/>
        <v>5.9241706161137442E-2</v>
      </c>
      <c r="NL12" s="39">
        <v>0</v>
      </c>
      <c r="NM12" s="39">
        <f t="shared" si="443"/>
        <v>10</v>
      </c>
      <c r="NN12" s="68">
        <f t="shared" si="45"/>
        <v>0.26730820636193531</v>
      </c>
      <c r="NO12" s="39">
        <v>8</v>
      </c>
      <c r="NP12" s="66">
        <f t="shared" si="444"/>
        <v>0.39623576027736501</v>
      </c>
      <c r="NQ12" s="39">
        <v>1</v>
      </c>
      <c r="NR12" s="66">
        <f t="shared" si="445"/>
        <v>6.0096153846153848E-2</v>
      </c>
      <c r="NS12" s="39">
        <v>0</v>
      </c>
      <c r="NT12" s="39">
        <f t="shared" si="446"/>
        <v>9</v>
      </c>
      <c r="NU12" s="68">
        <f t="shared" si="46"/>
        <v>0.24436600597339125</v>
      </c>
      <c r="NV12" s="39">
        <v>8</v>
      </c>
      <c r="NW12" s="66">
        <f t="shared" si="447"/>
        <v>0.40465351542741529</v>
      </c>
      <c r="NX12" s="39">
        <v>1</v>
      </c>
      <c r="NY12" s="66">
        <f t="shared" si="448"/>
        <v>6.1462814996926851E-2</v>
      </c>
      <c r="NZ12" s="39">
        <v>0</v>
      </c>
      <c r="OA12" s="39">
        <f t="shared" si="449"/>
        <v>9</v>
      </c>
      <c r="OB12" s="68">
        <f t="shared" si="47"/>
        <v>0.24972253052164264</v>
      </c>
      <c r="OC12" s="39">
        <v>8</v>
      </c>
      <c r="OD12" s="66">
        <f t="shared" si="450"/>
        <v>0.42038885969521805</v>
      </c>
      <c r="OE12" s="39">
        <v>1</v>
      </c>
      <c r="OF12" s="66">
        <f t="shared" si="451"/>
        <v>6.4061499039077513E-2</v>
      </c>
      <c r="OG12" s="39">
        <v>0</v>
      </c>
      <c r="OH12" s="39">
        <f t="shared" si="452"/>
        <v>9</v>
      </c>
      <c r="OI12" s="68">
        <f t="shared" si="48"/>
        <v>0.25981524249422633</v>
      </c>
      <c r="OJ12" s="39">
        <v>8</v>
      </c>
      <c r="OK12" s="66">
        <f t="shared" si="453"/>
        <v>0.42038885969521805</v>
      </c>
      <c r="OL12" s="39">
        <v>1</v>
      </c>
      <c r="OM12" s="66">
        <f t="shared" si="454"/>
        <v>6.4061499039077513E-2</v>
      </c>
      <c r="ON12" s="39">
        <v>0</v>
      </c>
      <c r="OO12" s="157">
        <f t="shared" si="455"/>
        <v>9</v>
      </c>
      <c r="OP12" s="68">
        <f t="shared" si="456"/>
        <v>0.25981524249422633</v>
      </c>
      <c r="OQ12" s="39">
        <v>8</v>
      </c>
      <c r="OR12" s="66">
        <f t="shared" si="457"/>
        <v>0.4329004329004329</v>
      </c>
      <c r="OS12" s="39">
        <v>1</v>
      </c>
      <c r="OT12" s="66">
        <f t="shared" si="458"/>
        <v>6.6889632107023408E-2</v>
      </c>
      <c r="OU12" s="39">
        <v>0</v>
      </c>
      <c r="OV12" s="39">
        <f t="shared" si="459"/>
        <v>9</v>
      </c>
      <c r="OW12" s="68">
        <f t="shared" si="49"/>
        <v>0.26921926413401137</v>
      </c>
      <c r="OX12" s="39">
        <v>8</v>
      </c>
      <c r="OY12" s="66">
        <f t="shared" si="460"/>
        <v>0.48309178743961351</v>
      </c>
      <c r="OZ12" s="39">
        <v>1</v>
      </c>
      <c r="PA12" s="66">
        <f t="shared" si="461"/>
        <v>7.4404761904761904E-2</v>
      </c>
      <c r="PB12" s="39">
        <v>0</v>
      </c>
      <c r="PC12" s="39">
        <f t="shared" si="462"/>
        <v>9</v>
      </c>
      <c r="PD12" s="68">
        <f t="shared" si="50"/>
        <v>0.3</v>
      </c>
      <c r="PE12" s="39">
        <v>8</v>
      </c>
      <c r="PF12" s="66">
        <f t="shared" si="463"/>
        <v>0.48309178743961351</v>
      </c>
      <c r="PG12" s="39">
        <v>1</v>
      </c>
      <c r="PH12" s="66">
        <f t="shared" si="464"/>
        <v>7.4404761904761904E-2</v>
      </c>
      <c r="PI12" s="39">
        <v>0</v>
      </c>
      <c r="PJ12" s="39">
        <f t="shared" si="465"/>
        <v>9</v>
      </c>
      <c r="PK12" s="68">
        <f t="shared" si="51"/>
        <v>0.3</v>
      </c>
      <c r="PL12" s="39">
        <v>6</v>
      </c>
      <c r="PM12" s="66">
        <f t="shared" si="466"/>
        <v>0.38387715930902111</v>
      </c>
      <c r="PN12" s="39">
        <v>1</v>
      </c>
      <c r="PO12" s="66">
        <f t="shared" si="467"/>
        <v>7.9051383399209488E-2</v>
      </c>
      <c r="PP12" s="39">
        <v>0</v>
      </c>
      <c r="PQ12" s="39">
        <f t="shared" si="468"/>
        <v>7</v>
      </c>
      <c r="PR12" s="68">
        <f t="shared" si="52"/>
        <v>0.24752475247524752</v>
      </c>
      <c r="PS12" s="39">
        <v>6</v>
      </c>
      <c r="PT12" s="66">
        <f t="shared" si="469"/>
        <v>0.38387715930902111</v>
      </c>
      <c r="PU12" s="39">
        <v>1</v>
      </c>
      <c r="PV12" s="66">
        <f t="shared" si="470"/>
        <v>7.9051383399209488E-2</v>
      </c>
      <c r="PW12" s="39">
        <v>0</v>
      </c>
      <c r="PX12" s="39">
        <f t="shared" si="471"/>
        <v>7</v>
      </c>
      <c r="PY12" s="68">
        <f t="shared" si="53"/>
        <v>0.24752475247524752</v>
      </c>
      <c r="PZ12" s="39">
        <v>6</v>
      </c>
      <c r="QA12" s="66">
        <f t="shared" si="472"/>
        <v>0.41152263374485598</v>
      </c>
      <c r="QB12" s="39">
        <v>1</v>
      </c>
      <c r="QC12" s="66">
        <f t="shared" si="473"/>
        <v>8.5543199315654406E-2</v>
      </c>
      <c r="QD12" s="39">
        <v>0</v>
      </c>
      <c r="QE12" s="39">
        <f t="shared" si="474"/>
        <v>7</v>
      </c>
      <c r="QF12" s="68">
        <f t="shared" si="54"/>
        <v>0.26646364674533685</v>
      </c>
      <c r="QG12" s="39">
        <v>6</v>
      </c>
      <c r="QH12" s="66">
        <f t="shared" si="475"/>
        <v>0.43041606886657102</v>
      </c>
      <c r="QI12" s="39">
        <v>1</v>
      </c>
      <c r="QJ12" s="66">
        <f t="shared" si="476"/>
        <v>8.9445438282647588E-2</v>
      </c>
      <c r="QK12" s="39">
        <v>0</v>
      </c>
      <c r="QL12" s="157">
        <f t="shared" si="477"/>
        <v>7</v>
      </c>
      <c r="QM12" s="68">
        <f t="shared" si="478"/>
        <v>0.2786624203821656</v>
      </c>
      <c r="QN12" s="39">
        <v>6</v>
      </c>
      <c r="QO12" s="66">
        <f t="shared" si="479"/>
        <v>0.44709388971684055</v>
      </c>
      <c r="QP12" s="39">
        <v>1</v>
      </c>
      <c r="QQ12" s="66">
        <f t="shared" si="480"/>
        <v>9.27643784786642E-2</v>
      </c>
      <c r="QR12" s="39">
        <v>0</v>
      </c>
      <c r="QS12" s="39">
        <f t="shared" si="481"/>
        <v>7</v>
      </c>
      <c r="QT12" s="68">
        <f t="shared" si="55"/>
        <v>0.28925619834710742</v>
      </c>
      <c r="QU12" s="39">
        <v>6</v>
      </c>
      <c r="QV12" s="66">
        <f t="shared" si="482"/>
        <v>0.46911649726348714</v>
      </c>
      <c r="QW12" s="39">
        <v>1</v>
      </c>
      <c r="QX12" s="66">
        <f t="shared" si="483"/>
        <v>9.8328416912487712E-2</v>
      </c>
      <c r="QY12" s="39">
        <v>0</v>
      </c>
      <c r="QZ12" s="39">
        <f t="shared" si="484"/>
        <v>7</v>
      </c>
      <c r="RA12" s="68">
        <f t="shared" si="56"/>
        <v>0.3048780487804878</v>
      </c>
      <c r="RB12" s="39">
        <v>6</v>
      </c>
      <c r="RC12" s="66">
        <f t="shared" si="485"/>
        <v>0.48939641109298526</v>
      </c>
      <c r="RD12" s="39">
        <v>1</v>
      </c>
      <c r="RE12" s="66">
        <f t="shared" si="486"/>
        <v>0.10245901639344263</v>
      </c>
      <c r="RF12" s="39">
        <v>0</v>
      </c>
      <c r="RG12" s="39">
        <f t="shared" si="487"/>
        <v>7</v>
      </c>
      <c r="RH12" s="68">
        <f t="shared" si="57"/>
        <v>0.31789282470481384</v>
      </c>
      <c r="RI12" s="39">
        <v>6</v>
      </c>
      <c r="RJ12" s="66">
        <f t="shared" si="488"/>
        <v>0.50251256281407031</v>
      </c>
      <c r="RK12" s="39">
        <v>1</v>
      </c>
      <c r="RL12" s="66">
        <f t="shared" si="489"/>
        <v>0.10384215991692627</v>
      </c>
      <c r="RM12" s="39">
        <v>0</v>
      </c>
      <c r="RN12" s="39">
        <f t="shared" si="490"/>
        <v>7</v>
      </c>
      <c r="RO12" s="68">
        <f t="shared" si="58"/>
        <v>0.32452480296708391</v>
      </c>
      <c r="RP12" s="39">
        <v>6</v>
      </c>
      <c r="RQ12" s="66">
        <f t="shared" si="491"/>
        <v>0.51325919589392643</v>
      </c>
      <c r="RR12" s="39">
        <v>1</v>
      </c>
      <c r="RS12" s="66">
        <f t="shared" si="492"/>
        <v>0.1072961373390558</v>
      </c>
      <c r="RT12" s="39">
        <v>0</v>
      </c>
      <c r="RU12" s="39">
        <f t="shared" si="493"/>
        <v>7</v>
      </c>
      <c r="RV12" s="68">
        <f t="shared" si="59"/>
        <v>0.33317467872441697</v>
      </c>
      <c r="RW12" s="39">
        <v>6</v>
      </c>
      <c r="RX12" s="66">
        <f t="shared" si="494"/>
        <v>0.52910052910052907</v>
      </c>
      <c r="RY12" s="39">
        <v>1</v>
      </c>
      <c r="RZ12" s="66">
        <f t="shared" si="495"/>
        <v>0.11273957158962795</v>
      </c>
      <c r="SA12" s="39">
        <v>0</v>
      </c>
      <c r="SB12" s="39">
        <f t="shared" si="496"/>
        <v>7</v>
      </c>
      <c r="SC12" s="68">
        <f t="shared" si="60"/>
        <v>0.34636318654131615</v>
      </c>
      <c r="SD12" s="39">
        <v>6</v>
      </c>
      <c r="SE12" s="66">
        <f t="shared" si="497"/>
        <v>0.55607043558850788</v>
      </c>
      <c r="SF12" s="39">
        <v>1</v>
      </c>
      <c r="SG12" s="66">
        <f t="shared" si="497"/>
        <v>0.1176470588235294</v>
      </c>
      <c r="SH12" s="39">
        <v>0</v>
      </c>
      <c r="SI12" s="157">
        <f t="shared" si="498"/>
        <v>7</v>
      </c>
      <c r="SJ12" s="68">
        <f t="shared" ref="SJ12" si="607">SI12/SI$19*100</f>
        <v>0.36288232244686364</v>
      </c>
      <c r="SK12" s="39">
        <v>6</v>
      </c>
      <c r="SL12" s="66">
        <f t="shared" ref="SL12" si="608">SK12/SK$19*100</f>
        <v>0.58939096267190572</v>
      </c>
      <c r="SM12" s="39">
        <v>1</v>
      </c>
      <c r="SN12" s="66">
        <f t="shared" ref="SN12" si="609">SM12/SM$19*100</f>
        <v>0.12484394506866417</v>
      </c>
      <c r="SO12" s="39">
        <v>0</v>
      </c>
      <c r="SP12" s="39">
        <f t="shared" si="502"/>
        <v>7</v>
      </c>
      <c r="SQ12" s="68">
        <f t="shared" si="61"/>
        <v>0.38482682792743267</v>
      </c>
      <c r="SR12" s="39">
        <v>6</v>
      </c>
      <c r="SS12" s="66">
        <f t="shared" ref="SS12" si="610">SR12/SR$19*100</f>
        <v>0.61412487205731825</v>
      </c>
      <c r="ST12" s="39">
        <v>1</v>
      </c>
      <c r="SU12" s="66">
        <f t="shared" ref="SU12" si="611">ST12/ST$19*100</f>
        <v>0.13003901170351106</v>
      </c>
      <c r="SV12" s="39">
        <v>0</v>
      </c>
      <c r="SW12" s="39">
        <f t="shared" si="505"/>
        <v>7</v>
      </c>
      <c r="SX12" s="68">
        <f t="shared" si="62"/>
        <v>0.40091638029782356</v>
      </c>
      <c r="SY12" s="39">
        <v>6</v>
      </c>
      <c r="SZ12" s="66">
        <f t="shared" ref="SZ12" si="612">SY12/SY$19*100</f>
        <v>0.6376195536663124</v>
      </c>
      <c r="TA12" s="39">
        <v>1</v>
      </c>
      <c r="TB12" s="66">
        <f t="shared" ref="TB12" si="613">TA12/TA$19*100</f>
        <v>0.13531799729364005</v>
      </c>
      <c r="TC12" s="39">
        <v>0</v>
      </c>
      <c r="TD12" s="39">
        <f t="shared" si="508"/>
        <v>7</v>
      </c>
      <c r="TE12" s="68">
        <f t="shared" si="63"/>
        <v>0.41666666666666669</v>
      </c>
      <c r="TF12" s="39">
        <v>7</v>
      </c>
      <c r="TG12" s="66">
        <f t="shared" ref="TG12" si="614">TF12/TF$19*100</f>
        <v>0.76586433260393871</v>
      </c>
      <c r="TH12" s="39">
        <v>1</v>
      </c>
      <c r="TI12" s="66">
        <f t="shared" ref="TI12" si="615">TH12/TH$19*100</f>
        <v>0.1388888888888889</v>
      </c>
      <c r="TJ12" s="39">
        <v>0</v>
      </c>
      <c r="TK12" s="39">
        <f t="shared" si="511"/>
        <v>8</v>
      </c>
      <c r="TL12" s="68">
        <f t="shared" si="64"/>
        <v>0.48959608323133408</v>
      </c>
      <c r="TM12" s="39">
        <v>7</v>
      </c>
      <c r="TN12" s="66">
        <f t="shared" ref="TN12" si="616">TM12/TM$19*100</f>
        <v>0.79275198187995466</v>
      </c>
      <c r="TO12" s="39">
        <v>1</v>
      </c>
      <c r="TP12" s="66">
        <f t="shared" ref="TP12" si="617">TO12/TO$19*100</f>
        <v>0.14285714285714285</v>
      </c>
      <c r="TQ12" s="39">
        <v>0</v>
      </c>
      <c r="TR12" s="39">
        <f t="shared" si="514"/>
        <v>8</v>
      </c>
      <c r="TS12" s="68">
        <f t="shared" si="65"/>
        <v>0.50536955148452301</v>
      </c>
      <c r="TT12" s="39">
        <v>7</v>
      </c>
      <c r="TU12" s="66">
        <f t="shared" ref="TU12" si="618">TT12/TT$19*100</f>
        <v>0.82256169212690955</v>
      </c>
      <c r="TV12" s="39">
        <v>1</v>
      </c>
      <c r="TW12" s="66">
        <f t="shared" ref="TW12" si="619">TV12/TV$19*100</f>
        <v>0.1508295625942685</v>
      </c>
      <c r="TX12" s="39">
        <v>0</v>
      </c>
      <c r="TY12" s="39">
        <f t="shared" si="517"/>
        <v>8</v>
      </c>
      <c r="TZ12" s="68">
        <f t="shared" si="66"/>
        <v>0.52840158520475566</v>
      </c>
      <c r="UA12" s="39">
        <v>7</v>
      </c>
      <c r="UB12" s="66">
        <f t="shared" ref="UB12" si="620">UA12/UA$19*100</f>
        <v>0.84337349397590367</v>
      </c>
      <c r="UC12" s="39">
        <v>1</v>
      </c>
      <c r="UD12" s="66">
        <f t="shared" ref="UD12" si="621">UC12/UC$19*100</f>
        <v>0.15408320493066258</v>
      </c>
      <c r="UE12" s="39">
        <v>0</v>
      </c>
      <c r="UF12" s="39">
        <f t="shared" si="520"/>
        <v>8</v>
      </c>
      <c r="UG12" s="68">
        <f t="shared" si="67"/>
        <v>0.54090601757944556</v>
      </c>
      <c r="UH12" s="39">
        <v>6</v>
      </c>
      <c r="UI12" s="66">
        <f t="shared" ref="UI12" si="622">UH12/UH$19*100</f>
        <v>0.75471698113207553</v>
      </c>
      <c r="UJ12" s="39">
        <v>1</v>
      </c>
      <c r="UK12" s="66">
        <f t="shared" ref="UK12" si="623">UJ12/UJ$19*100</f>
        <v>0.15923566878980894</v>
      </c>
      <c r="UL12" s="39">
        <v>0</v>
      </c>
      <c r="UM12" s="39">
        <f t="shared" si="523"/>
        <v>7</v>
      </c>
      <c r="UN12" s="68">
        <f t="shared" si="68"/>
        <v>0.49191848208011241</v>
      </c>
      <c r="UO12" s="39">
        <v>5</v>
      </c>
      <c r="UP12" s="66">
        <f t="shared" ref="UP12" si="624">UO12/UO$19*100</f>
        <v>0.64766839378238339</v>
      </c>
      <c r="UQ12" s="39">
        <v>1</v>
      </c>
      <c r="UR12" s="66">
        <f t="shared" ref="UR12" si="625">UQ12/UQ$19*100</f>
        <v>0.16286644951140067</v>
      </c>
      <c r="US12" s="39">
        <v>0</v>
      </c>
      <c r="UT12" s="39">
        <f t="shared" ref="UT12:UT17" si="626">UO12+UQ12</f>
        <v>6</v>
      </c>
      <c r="UU12" s="68">
        <f t="shared" si="69"/>
        <v>0.4329004329004329</v>
      </c>
      <c r="UV12" s="39">
        <v>5</v>
      </c>
      <c r="UW12" s="66">
        <f t="shared" ref="UW12" si="627">UV12/UV$19*100</f>
        <v>0.67114093959731547</v>
      </c>
      <c r="UX12" s="39">
        <v>1</v>
      </c>
      <c r="UY12" s="66">
        <f t="shared" ref="UY12" si="628">UX12/UX$19*100</f>
        <v>0.16750418760469013</v>
      </c>
      <c r="UZ12" s="39">
        <v>0</v>
      </c>
      <c r="VA12" s="39">
        <f t="shared" ref="VA12:VA17" si="629">UV12+UX12</f>
        <v>6</v>
      </c>
      <c r="VB12" s="68">
        <f t="shared" si="70"/>
        <v>0.44709388971684055</v>
      </c>
      <c r="VC12" s="39">
        <v>5</v>
      </c>
      <c r="VD12" s="66">
        <f t="shared" ref="VD12" si="630">VC12/VC$19*100</f>
        <v>0.68399452804377558</v>
      </c>
      <c r="VE12" s="39">
        <v>1</v>
      </c>
      <c r="VF12" s="66">
        <f t="shared" ref="VF12" si="631">VE12/VE$19*100</f>
        <v>0.1697792869269949</v>
      </c>
      <c r="VG12" s="39">
        <v>0</v>
      </c>
      <c r="VH12" s="39">
        <f t="shared" ref="VH12:VH17" si="632">VC12+VE12</f>
        <v>6</v>
      </c>
      <c r="VI12" s="68">
        <f t="shared" si="71"/>
        <v>0.45454545454545453</v>
      </c>
      <c r="VJ12" s="39">
        <v>5</v>
      </c>
      <c r="VK12" s="66">
        <f t="shared" ref="VK12" si="633">VJ12/VJ$19*100</f>
        <v>0.69637883008356549</v>
      </c>
      <c r="VL12" s="39">
        <v>1</v>
      </c>
      <c r="VM12" s="66">
        <f t="shared" ref="VM12" si="634">VL12/VL$19*100</f>
        <v>0.17301038062283738</v>
      </c>
      <c r="VN12" s="39">
        <v>0</v>
      </c>
      <c r="VO12" s="39">
        <f t="shared" ref="VO12:VO17" si="635">VJ12+VL12</f>
        <v>6</v>
      </c>
      <c r="VP12" s="68">
        <f t="shared" si="72"/>
        <v>0.46296296296296291</v>
      </c>
      <c r="VQ12" s="39">
        <v>5</v>
      </c>
      <c r="VR12" s="66">
        <f t="shared" ref="VR12" si="636">VQ12/VQ$19*100</f>
        <v>0.7183908045977011</v>
      </c>
      <c r="VS12" s="39">
        <v>1</v>
      </c>
      <c r="VT12" s="66">
        <f t="shared" ref="VT12" si="637">VS12/VS$19*100</f>
        <v>0.17889087656529518</v>
      </c>
      <c r="VU12" s="39">
        <v>0</v>
      </c>
      <c r="VV12" s="39">
        <f t="shared" ref="VV12:VV17" si="638">VQ12+VS12</f>
        <v>6</v>
      </c>
      <c r="VW12" s="68">
        <f t="shared" si="73"/>
        <v>0.4780876494023904</v>
      </c>
      <c r="VX12" s="39">
        <v>5</v>
      </c>
      <c r="VY12" s="66">
        <f t="shared" ref="VY12" si="639">VX12/VX$19*100</f>
        <v>0.74074074074074081</v>
      </c>
      <c r="VZ12" s="39">
        <v>1</v>
      </c>
      <c r="WA12" s="66">
        <f t="shared" ref="WA12" si="640">VZ12/VZ$19*100</f>
        <v>0.18726591760299627</v>
      </c>
      <c r="WB12" s="39">
        <v>0</v>
      </c>
      <c r="WC12" s="39">
        <f t="shared" ref="WC12:WC17" si="641">VX12+VZ12</f>
        <v>6</v>
      </c>
      <c r="WD12" s="68">
        <f t="shared" si="74"/>
        <v>0.49627791563275436</v>
      </c>
      <c r="WE12" s="39">
        <v>5</v>
      </c>
      <c r="WF12" s="66">
        <f t="shared" ref="WF12" si="642">WE12/WE$19*100</f>
        <v>0.74074074074074081</v>
      </c>
      <c r="WG12" s="39">
        <v>1</v>
      </c>
      <c r="WH12" s="66">
        <f t="shared" ref="WH12" si="643">WG12/WG$19*100</f>
        <v>0.18726591760299627</v>
      </c>
      <c r="WI12" s="39">
        <v>0</v>
      </c>
      <c r="WJ12" s="39">
        <f t="shared" si="544"/>
        <v>6</v>
      </c>
      <c r="WK12" s="68">
        <f t="shared" si="75"/>
        <v>0.49627791563275436</v>
      </c>
      <c r="WL12" s="71"/>
      <c r="WM12" s="66"/>
      <c r="WN12" s="136"/>
      <c r="WO12" s="66"/>
      <c r="WP12" s="39">
        <v>0</v>
      </c>
      <c r="WQ12" s="39">
        <v>4</v>
      </c>
      <c r="WR12" s="68">
        <f t="shared" si="76"/>
        <v>0.37243947858472998</v>
      </c>
      <c r="WS12" s="71"/>
      <c r="WT12" s="66"/>
      <c r="WU12" s="136"/>
      <c r="WV12" s="66"/>
      <c r="WW12" s="39">
        <v>0</v>
      </c>
      <c r="WX12" s="39">
        <v>4</v>
      </c>
      <c r="WY12" s="68">
        <f t="shared" si="77"/>
        <v>0.37418147801683815</v>
      </c>
      <c r="WZ12" s="71"/>
      <c r="XA12" s="66"/>
      <c r="XB12" s="136"/>
      <c r="XC12" s="66"/>
      <c r="XD12" s="39">
        <v>0</v>
      </c>
      <c r="XE12" s="39">
        <v>4</v>
      </c>
      <c r="XF12" s="68">
        <f t="shared" si="78"/>
        <v>0.3784295175023652</v>
      </c>
      <c r="XG12" s="71"/>
      <c r="XH12" s="66"/>
      <c r="XI12" s="136"/>
      <c r="XJ12" s="66"/>
      <c r="XK12" s="39">
        <v>0</v>
      </c>
      <c r="XL12" s="39">
        <v>4</v>
      </c>
      <c r="XM12" s="68">
        <f t="shared" si="79"/>
        <v>0.38277511961722488</v>
      </c>
      <c r="XN12" s="71"/>
      <c r="XO12" s="66"/>
      <c r="XP12" s="136"/>
      <c r="XQ12" s="66"/>
      <c r="XR12" s="39">
        <v>0</v>
      </c>
      <c r="XS12" s="39">
        <v>4</v>
      </c>
      <c r="XT12" s="68">
        <f t="shared" si="80"/>
        <v>0.39138943248532287</v>
      </c>
      <c r="XU12" s="71"/>
      <c r="XV12" s="66"/>
      <c r="XW12" s="136"/>
      <c r="XX12" s="66"/>
      <c r="XY12" s="39">
        <v>0</v>
      </c>
      <c r="XZ12" s="39">
        <v>3</v>
      </c>
      <c r="YA12" s="68">
        <f t="shared" si="81"/>
        <v>0.29821073558648109</v>
      </c>
      <c r="YB12" s="71"/>
      <c r="YC12" s="66"/>
      <c r="YD12" s="136"/>
      <c r="YE12" s="66"/>
      <c r="YF12" s="39">
        <v>0</v>
      </c>
      <c r="YG12" s="39">
        <v>3</v>
      </c>
      <c r="YH12" s="68">
        <f t="shared" si="82"/>
        <v>0.30864197530864196</v>
      </c>
      <c r="YI12" s="71"/>
      <c r="YJ12" s="66"/>
      <c r="YK12" s="136"/>
      <c r="YL12" s="66"/>
      <c r="YM12" s="39">
        <v>0</v>
      </c>
      <c r="YN12" s="39">
        <v>3</v>
      </c>
      <c r="YO12" s="68">
        <f t="shared" si="83"/>
        <v>0.31712473572938688</v>
      </c>
      <c r="YP12" s="71"/>
      <c r="YQ12" s="66"/>
      <c r="YR12" s="136"/>
      <c r="YS12" s="66"/>
      <c r="YT12" s="39">
        <v>0</v>
      </c>
      <c r="YU12" s="39">
        <v>3</v>
      </c>
      <c r="YV12" s="68">
        <f t="shared" si="84"/>
        <v>0.31948881789137379</v>
      </c>
      <c r="YW12" s="71"/>
      <c r="YX12" s="66"/>
      <c r="YY12" s="136"/>
      <c r="YZ12" s="66"/>
      <c r="ZA12" s="39">
        <v>0</v>
      </c>
      <c r="ZB12" s="39">
        <v>3</v>
      </c>
      <c r="ZC12" s="68">
        <f t="shared" si="85"/>
        <v>0.32085561497326204</v>
      </c>
      <c r="ZD12" s="71"/>
      <c r="ZE12" s="66"/>
      <c r="ZF12" s="136"/>
      <c r="ZG12" s="66"/>
      <c r="ZH12" s="39">
        <v>0</v>
      </c>
      <c r="ZI12" s="39">
        <v>3</v>
      </c>
      <c r="ZJ12" s="68">
        <f t="shared" si="86"/>
        <v>0.32223415682062301</v>
      </c>
      <c r="ZK12" s="71"/>
      <c r="ZL12" s="66"/>
      <c r="ZM12" s="136"/>
      <c r="ZN12" s="66"/>
      <c r="ZO12" s="39">
        <v>0</v>
      </c>
      <c r="ZP12" s="39">
        <v>3</v>
      </c>
      <c r="ZQ12" s="68">
        <f t="shared" si="87"/>
        <v>0.32502708559046589</v>
      </c>
      <c r="ZR12" s="71"/>
      <c r="ZS12" s="66"/>
      <c r="ZT12" s="136"/>
      <c r="ZU12" s="66"/>
      <c r="ZV12" s="39">
        <v>0</v>
      </c>
      <c r="ZW12" s="39">
        <v>3</v>
      </c>
      <c r="ZX12" s="68">
        <f t="shared" si="88"/>
        <v>0.3289473684210526</v>
      </c>
      <c r="ZY12" s="71"/>
      <c r="ZZ12" s="66"/>
      <c r="AAA12" s="136"/>
      <c r="AAB12" s="66"/>
      <c r="AAC12" s="39">
        <v>0</v>
      </c>
      <c r="AAD12" s="39">
        <v>3</v>
      </c>
      <c r="AAE12" s="68">
        <f t="shared" si="89"/>
        <v>0.33594624860022393</v>
      </c>
      <c r="AAF12" s="71"/>
      <c r="AAG12" s="66"/>
      <c r="AAH12" s="136"/>
      <c r="AAI12" s="66"/>
      <c r="AAJ12" s="39">
        <v>0</v>
      </c>
      <c r="AAK12" s="39">
        <v>3</v>
      </c>
      <c r="AAL12" s="68">
        <f t="shared" si="90"/>
        <v>0.33975084937712347</v>
      </c>
      <c r="AAM12" s="71"/>
      <c r="AAN12" s="66"/>
      <c r="AAO12" s="136"/>
      <c r="AAP12" s="66"/>
      <c r="AAQ12" s="39">
        <v>0</v>
      </c>
      <c r="AAR12" s="39">
        <v>3</v>
      </c>
      <c r="AAS12" s="68">
        <f t="shared" si="91"/>
        <v>0.34403669724770647</v>
      </c>
      <c r="AAT12" s="71"/>
      <c r="AAU12" s="66"/>
      <c r="AAV12" s="136"/>
      <c r="AAW12" s="66"/>
      <c r="AAX12" s="39">
        <v>0</v>
      </c>
      <c r="AAY12" s="39">
        <v>3</v>
      </c>
      <c r="AAZ12" s="68">
        <f t="shared" si="92"/>
        <v>0.34482758620689657</v>
      </c>
      <c r="ABA12" s="71"/>
      <c r="ABB12" s="66"/>
      <c r="ABC12" s="136"/>
      <c r="ABD12" s="66"/>
      <c r="ABE12" s="39">
        <v>0</v>
      </c>
      <c r="ABF12" s="39">
        <v>3</v>
      </c>
      <c r="ABG12" s="68">
        <f t="shared" si="93"/>
        <v>0.34722222222222221</v>
      </c>
      <c r="ABH12" s="71"/>
      <c r="ABI12" s="66"/>
      <c r="ABJ12" s="136"/>
      <c r="ABK12" s="66"/>
      <c r="ABL12" s="39">
        <v>0</v>
      </c>
      <c r="ABM12" s="39">
        <v>3</v>
      </c>
      <c r="ABN12" s="68">
        <f t="shared" si="94"/>
        <v>0.3500583430571762</v>
      </c>
      <c r="ABO12" s="71"/>
      <c r="ABP12" s="66"/>
      <c r="ABQ12" s="136"/>
      <c r="ABR12" s="66"/>
      <c r="ABS12" s="39">
        <v>0</v>
      </c>
      <c r="ABT12" s="39">
        <v>3</v>
      </c>
      <c r="ABU12" s="68">
        <f t="shared" si="95"/>
        <v>0.35169988276670577</v>
      </c>
      <c r="ABV12" s="71"/>
      <c r="ABW12" s="66"/>
      <c r="ABX12" s="136"/>
      <c r="ABY12" s="66"/>
      <c r="ABZ12" s="39">
        <v>0</v>
      </c>
      <c r="ACA12" s="39">
        <v>3</v>
      </c>
      <c r="ACB12" s="68">
        <f t="shared" si="96"/>
        <v>0.35377358490566041</v>
      </c>
      <c r="ACC12" s="71"/>
      <c r="ACD12" s="66"/>
      <c r="ACE12" s="136"/>
      <c r="ACF12" s="66"/>
      <c r="ACG12" s="39">
        <v>0</v>
      </c>
      <c r="ACH12" s="39">
        <v>3</v>
      </c>
      <c r="ACI12" s="68">
        <f t="shared" si="97"/>
        <v>0.3592814371257485</v>
      </c>
      <c r="ACJ12" s="71"/>
      <c r="ACK12" s="66"/>
      <c r="ACL12" s="136"/>
      <c r="ACM12" s="66"/>
      <c r="ACN12" s="39">
        <v>0</v>
      </c>
      <c r="ACO12" s="39">
        <v>3</v>
      </c>
      <c r="ACP12" s="68">
        <f t="shared" si="98"/>
        <v>0.36275695284159615</v>
      </c>
      <c r="ACQ12" s="71"/>
      <c r="ACR12" s="66"/>
      <c r="ACS12" s="136"/>
      <c r="ACT12" s="66"/>
      <c r="ACU12" s="39">
        <v>0</v>
      </c>
      <c r="ACV12" s="39">
        <v>3</v>
      </c>
      <c r="ACW12" s="68">
        <f t="shared" si="99"/>
        <v>0.36363636363636365</v>
      </c>
      <c r="ACX12" s="71"/>
      <c r="ACY12" s="66"/>
      <c r="ACZ12" s="136"/>
      <c r="ADA12" s="66"/>
      <c r="ADB12" s="39">
        <v>0</v>
      </c>
      <c r="ADC12" s="39">
        <v>3</v>
      </c>
      <c r="ADD12" s="68">
        <f t="shared" si="100"/>
        <v>0.36540803897685747</v>
      </c>
      <c r="ADE12" s="71"/>
      <c r="ADF12" s="66"/>
      <c r="ADG12" s="136"/>
      <c r="ADH12" s="66"/>
      <c r="ADI12" s="39">
        <v>0</v>
      </c>
      <c r="ADJ12" s="39">
        <v>3</v>
      </c>
      <c r="ADK12" s="68">
        <f t="shared" si="101"/>
        <v>0.36585365853658541</v>
      </c>
      <c r="ADL12" s="71"/>
      <c r="ADM12" s="66"/>
      <c r="ADN12" s="136"/>
      <c r="ADO12" s="66"/>
      <c r="ADP12" s="39">
        <v>0</v>
      </c>
      <c r="ADQ12" s="39">
        <v>3</v>
      </c>
      <c r="ADR12" s="68">
        <f t="shared" si="102"/>
        <v>0.36809815950920244</v>
      </c>
      <c r="ADS12" s="71"/>
      <c r="ADT12" s="66"/>
      <c r="ADU12" s="136"/>
      <c r="ADV12" s="66"/>
      <c r="ADW12" s="39">
        <v>0</v>
      </c>
      <c r="ADX12" s="39">
        <v>3</v>
      </c>
      <c r="ADY12" s="68">
        <f t="shared" si="103"/>
        <v>0.37220843672456577</v>
      </c>
      <c r="ADZ12" s="71"/>
      <c r="AEA12" s="66"/>
      <c r="AEB12" s="136"/>
      <c r="AEC12" s="66"/>
      <c r="AED12" s="39">
        <v>0</v>
      </c>
      <c r="AEE12" s="39">
        <v>3</v>
      </c>
      <c r="AEF12" s="68">
        <f t="shared" si="104"/>
        <v>0.37546933667083854</v>
      </c>
      <c r="AEG12" s="71"/>
      <c r="AEH12" s="66"/>
      <c r="AEI12" s="136"/>
      <c r="AEJ12" s="66"/>
      <c r="AEK12" s="39">
        <v>0</v>
      </c>
      <c r="AEL12" s="39">
        <v>3</v>
      </c>
      <c r="AEM12" s="68">
        <f t="shared" si="105"/>
        <v>0.37735849056603776</v>
      </c>
      <c r="AEN12" s="71"/>
      <c r="AEO12" s="66"/>
      <c r="AEP12" s="136"/>
      <c r="AEQ12" s="66"/>
      <c r="AER12" s="39">
        <v>0</v>
      </c>
      <c r="AES12" s="39">
        <v>3</v>
      </c>
      <c r="AET12" s="68">
        <f t="shared" si="106"/>
        <v>0.38167938931297707</v>
      </c>
      <c r="AEU12" s="71"/>
      <c r="AEV12" s="66"/>
      <c r="AEW12" s="136"/>
      <c r="AEX12" s="66"/>
      <c r="AEY12" s="39">
        <v>0</v>
      </c>
      <c r="AEZ12" s="39">
        <v>3</v>
      </c>
      <c r="AFA12" s="68">
        <f t="shared" si="107"/>
        <v>0.38216560509554143</v>
      </c>
      <c r="AFB12" s="71"/>
      <c r="AFC12" s="66"/>
      <c r="AFD12" s="136"/>
      <c r="AFE12" s="66"/>
      <c r="AFF12" s="39">
        <v>0</v>
      </c>
      <c r="AFG12" s="39">
        <v>3</v>
      </c>
      <c r="AFH12" s="68">
        <f t="shared" si="108"/>
        <v>0.38363171355498721</v>
      </c>
      <c r="AFI12" s="71"/>
      <c r="AFJ12" s="66"/>
      <c r="AFK12" s="136"/>
      <c r="AFL12" s="66"/>
      <c r="AFM12" s="39">
        <v>0</v>
      </c>
      <c r="AFN12" s="39">
        <v>3</v>
      </c>
      <c r="AFO12" s="68">
        <f t="shared" si="109"/>
        <v>0.38510911424903727</v>
      </c>
      <c r="AFP12" s="71"/>
      <c r="AFQ12" s="66"/>
      <c r="AFR12" s="136"/>
      <c r="AFS12" s="66"/>
      <c r="AFT12" s="39">
        <v>0</v>
      </c>
      <c r="AFU12" s="39">
        <v>3</v>
      </c>
      <c r="AFV12" s="68">
        <f t="shared" si="110"/>
        <v>0.38709677419354838</v>
      </c>
      <c r="AFW12" s="71"/>
      <c r="AFX12" s="66"/>
      <c r="AFY12" s="136"/>
      <c r="AFZ12" s="66"/>
      <c r="AGA12" s="39">
        <v>0</v>
      </c>
      <c r="AGB12" s="39">
        <v>3</v>
      </c>
      <c r="AGC12" s="68">
        <f t="shared" si="111"/>
        <v>0.38759689922480622</v>
      </c>
      <c r="AGD12" s="71"/>
      <c r="AGE12" s="66"/>
      <c r="AGF12" s="136"/>
      <c r="AGG12" s="66"/>
      <c r="AGH12" s="39">
        <v>0</v>
      </c>
      <c r="AGI12" s="39">
        <v>3</v>
      </c>
      <c r="AGJ12" s="68">
        <f t="shared" si="112"/>
        <v>0.390625</v>
      </c>
      <c r="AGK12" s="71"/>
      <c r="AGL12" s="66"/>
      <c r="AGM12" s="136"/>
      <c r="AGN12" s="66"/>
      <c r="AGO12" s="39">
        <v>0</v>
      </c>
      <c r="AGP12" s="39">
        <v>3</v>
      </c>
      <c r="AGQ12" s="68">
        <f t="shared" si="113"/>
        <v>0.39164490861618795</v>
      </c>
      <c r="AGR12" s="71"/>
      <c r="AGS12" s="66"/>
      <c r="AGT12" s="136"/>
      <c r="AGU12" s="66"/>
      <c r="AGV12" s="39">
        <v>0</v>
      </c>
      <c r="AGW12" s="39">
        <v>3</v>
      </c>
      <c r="AGX12" s="68">
        <f t="shared" si="114"/>
        <v>0.39164490861618795</v>
      </c>
      <c r="AGY12" s="71"/>
      <c r="AGZ12" s="66"/>
      <c r="AHA12" s="136"/>
      <c r="AHB12" s="66"/>
      <c r="AHC12" s="39">
        <v>0</v>
      </c>
      <c r="AHD12" s="39">
        <v>3</v>
      </c>
      <c r="AHE12" s="68">
        <f t="shared" si="115"/>
        <v>0.39215686274509803</v>
      </c>
      <c r="AHF12" s="71"/>
      <c r="AHG12" s="66"/>
      <c r="AHH12" s="136"/>
      <c r="AHI12" s="66"/>
      <c r="AHJ12" s="39">
        <v>0</v>
      </c>
      <c r="AHK12" s="39">
        <v>3</v>
      </c>
      <c r="AHL12" s="68">
        <f t="shared" si="116"/>
        <v>0.39370078740157477</v>
      </c>
      <c r="AHM12" s="71"/>
      <c r="AHN12" s="66"/>
      <c r="AHO12" s="136"/>
      <c r="AHP12" s="66"/>
      <c r="AHQ12" s="39">
        <v>0</v>
      </c>
      <c r="AHR12" s="39">
        <v>3</v>
      </c>
      <c r="AHS12" s="68">
        <f t="shared" si="117"/>
        <v>0.3968253968253968</v>
      </c>
      <c r="AHT12" s="71"/>
      <c r="AHU12" s="66"/>
      <c r="AHV12" s="136"/>
      <c r="AHW12" s="66"/>
      <c r="AHX12" s="39">
        <v>0</v>
      </c>
      <c r="AHY12" s="39">
        <v>3</v>
      </c>
      <c r="AHZ12" s="68">
        <f t="shared" si="118"/>
        <v>0.39893617021276595</v>
      </c>
      <c r="AIA12" s="71"/>
      <c r="AIB12" s="66"/>
      <c r="AIC12" s="136"/>
      <c r="AID12" s="66"/>
      <c r="AIE12" s="39">
        <v>0</v>
      </c>
      <c r="AIF12" s="39">
        <v>3</v>
      </c>
      <c r="AIG12" s="68">
        <f t="shared" si="119"/>
        <v>0.40053404539385851</v>
      </c>
      <c r="AIH12" s="71"/>
      <c r="AII12" s="66"/>
      <c r="AIJ12" s="136"/>
      <c r="AIK12" s="66"/>
      <c r="AIL12" s="39">
        <v>0</v>
      </c>
      <c r="AIM12" s="39">
        <v>3</v>
      </c>
      <c r="AIN12" s="68">
        <f t="shared" si="120"/>
        <v>0.40214477211796246</v>
      </c>
      <c r="AIO12" s="71"/>
      <c r="AIP12" s="66"/>
      <c r="AIQ12" s="136"/>
      <c r="AIR12" s="66"/>
      <c r="AIS12" s="39">
        <v>0</v>
      </c>
      <c r="AIT12" s="39">
        <v>3</v>
      </c>
      <c r="AIU12" s="68">
        <f t="shared" si="121"/>
        <v>0.40268456375838929</v>
      </c>
      <c r="AIV12" s="71"/>
      <c r="AIW12" s="66"/>
      <c r="AIX12" s="136"/>
      <c r="AIY12" s="66"/>
      <c r="AIZ12" s="39">
        <v>0</v>
      </c>
      <c r="AJA12" s="39">
        <v>3</v>
      </c>
      <c r="AJB12" s="68">
        <f t="shared" si="122"/>
        <v>0.40540540540540543</v>
      </c>
      <c r="AJC12" s="71"/>
      <c r="AJD12" s="66"/>
      <c r="AJE12" s="136"/>
      <c r="AJF12" s="66"/>
      <c r="AJG12" s="39">
        <v>0</v>
      </c>
      <c r="AJH12" s="39">
        <v>3</v>
      </c>
      <c r="AJI12" s="68">
        <f t="shared" si="123"/>
        <v>0.40595399188092013</v>
      </c>
      <c r="AJJ12" s="71"/>
      <c r="AJK12" s="66"/>
      <c r="AJL12" s="136"/>
      <c r="AJM12" s="66"/>
      <c r="AJN12" s="39">
        <v>0</v>
      </c>
      <c r="AJO12" s="39">
        <v>3</v>
      </c>
      <c r="AJP12" s="68">
        <f t="shared" si="124"/>
        <v>0.40595399188092013</v>
      </c>
      <c r="AJQ12" s="71"/>
      <c r="AJR12" s="66"/>
      <c r="AJS12" s="136"/>
      <c r="AJT12" s="66"/>
      <c r="AJU12" s="39">
        <v>0</v>
      </c>
      <c r="AJV12" s="39">
        <v>3</v>
      </c>
      <c r="AJW12" s="68">
        <f t="shared" si="125"/>
        <v>0.40595399188092013</v>
      </c>
      <c r="AJX12" s="71"/>
      <c r="AJY12" s="66"/>
      <c r="AJZ12" s="136"/>
      <c r="AKA12" s="66"/>
      <c r="AKB12" s="39">
        <v>0</v>
      </c>
      <c r="AKC12" s="39">
        <v>3</v>
      </c>
      <c r="AKD12" s="68">
        <f t="shared" si="126"/>
        <v>0.40650406504065045</v>
      </c>
      <c r="AKE12" s="71"/>
      <c r="AKF12" s="66"/>
      <c r="AKG12" s="136"/>
      <c r="AKH12" s="66"/>
      <c r="AKI12" s="39">
        <v>0</v>
      </c>
      <c r="AKJ12" s="39">
        <v>3</v>
      </c>
      <c r="AKK12" s="68">
        <f t="shared" si="127"/>
        <v>0.40816326530612246</v>
      </c>
      <c r="AKL12" s="71"/>
      <c r="AKM12" s="66"/>
      <c r="AKN12" s="136"/>
      <c r="AKO12" s="66"/>
      <c r="AKP12" s="39">
        <v>0</v>
      </c>
      <c r="AKQ12" s="39">
        <v>3</v>
      </c>
      <c r="AKR12" s="68">
        <f t="shared" si="128"/>
        <v>0.40927694406548432</v>
      </c>
      <c r="AKS12" s="71"/>
      <c r="AKT12" s="66"/>
      <c r="AKU12" s="136"/>
      <c r="AKV12" s="66"/>
      <c r="AKW12" s="39">
        <v>0</v>
      </c>
      <c r="AKX12" s="39">
        <v>3</v>
      </c>
      <c r="AKY12" s="68">
        <f t="shared" si="129"/>
        <v>0.4098360655737705</v>
      </c>
      <c r="AKZ12" s="71"/>
      <c r="ALA12" s="66"/>
      <c r="ALB12" s="136"/>
      <c r="ALC12" s="66"/>
      <c r="ALD12" s="39">
        <v>0</v>
      </c>
      <c r="ALE12" s="39">
        <v>3</v>
      </c>
      <c r="ALF12" s="68">
        <f t="shared" si="130"/>
        <v>0.41152263374485598</v>
      </c>
      <c r="ALG12" s="71"/>
      <c r="ALH12" s="66"/>
      <c r="ALI12" s="136"/>
      <c r="ALJ12" s="66"/>
      <c r="ALK12" s="39">
        <v>0</v>
      </c>
      <c r="ALL12" s="39">
        <v>3</v>
      </c>
      <c r="ALM12" s="68">
        <f t="shared" si="131"/>
        <v>0.41152263374485598</v>
      </c>
      <c r="ALN12" s="71"/>
      <c r="ALO12" s="66"/>
      <c r="ALP12" s="136"/>
      <c r="ALQ12" s="66"/>
      <c r="ALR12" s="39">
        <v>0</v>
      </c>
      <c r="ALS12" s="39">
        <v>3</v>
      </c>
      <c r="ALT12" s="68">
        <f t="shared" si="132"/>
        <v>0.41152263374485598</v>
      </c>
      <c r="ALU12" s="71"/>
      <c r="ALV12" s="66"/>
      <c r="ALW12" s="136"/>
      <c r="ALX12" s="66"/>
      <c r="ALY12" s="39">
        <v>0</v>
      </c>
      <c r="ALZ12" s="39">
        <v>3</v>
      </c>
      <c r="AMA12" s="68">
        <f t="shared" si="133"/>
        <v>0.41208791208791212</v>
      </c>
      <c r="AMB12" s="71"/>
      <c r="AMC12" s="66"/>
      <c r="AMD12" s="136"/>
      <c r="AME12" s="66"/>
      <c r="AMF12" s="39">
        <v>0</v>
      </c>
      <c r="AMG12" s="39">
        <v>3</v>
      </c>
      <c r="AMH12" s="68">
        <f t="shared" si="134"/>
        <v>0.41208791208791212</v>
      </c>
      <c r="AMI12" s="71"/>
      <c r="AMJ12" s="66"/>
      <c r="AMK12" s="136"/>
      <c r="AML12" s="66"/>
      <c r="AMM12" s="39">
        <v>0</v>
      </c>
      <c r="AMN12" s="39">
        <v>3</v>
      </c>
      <c r="AMO12" s="68">
        <f t="shared" si="135"/>
        <v>0.41265474552957354</v>
      </c>
      <c r="AMP12" s="71"/>
      <c r="AMQ12" s="66"/>
      <c r="AMR12" s="136"/>
      <c r="AMS12" s="66"/>
      <c r="AMT12" s="39">
        <v>0</v>
      </c>
      <c r="AMU12" s="39">
        <v>3</v>
      </c>
      <c r="AMV12" s="68">
        <f t="shared" si="136"/>
        <v>0.41265474552957354</v>
      </c>
      <c r="AMW12" s="71"/>
      <c r="AMX12" s="66"/>
      <c r="AMY12" s="136"/>
      <c r="AMZ12" s="66"/>
      <c r="ANA12" s="39">
        <v>0</v>
      </c>
      <c r="ANB12" s="39">
        <v>3</v>
      </c>
      <c r="ANC12" s="68">
        <f t="shared" si="137"/>
        <v>0.41265474552957354</v>
      </c>
      <c r="AND12" s="71"/>
      <c r="ANE12" s="66"/>
      <c r="ANF12" s="136"/>
      <c r="ANG12" s="66"/>
      <c r="ANH12" s="39">
        <v>0</v>
      </c>
      <c r="ANI12" s="39">
        <v>3</v>
      </c>
      <c r="ANJ12" s="68">
        <f t="shared" si="138"/>
        <v>0.41265474552957354</v>
      </c>
      <c r="ANK12" s="71"/>
      <c r="ANL12" s="66"/>
      <c r="ANM12" s="136"/>
      <c r="ANN12" s="66"/>
      <c r="ANO12" s="39">
        <v>0</v>
      </c>
      <c r="ANP12" s="39">
        <v>3</v>
      </c>
      <c r="ANQ12" s="68">
        <f t="shared" si="139"/>
        <v>0.41265474552957354</v>
      </c>
      <c r="ANR12" s="71"/>
      <c r="ANS12" s="66"/>
      <c r="ANT12" s="136"/>
      <c r="ANU12" s="66"/>
      <c r="ANV12" s="39">
        <v>0</v>
      </c>
      <c r="ANW12" s="39">
        <v>3</v>
      </c>
      <c r="ANX12" s="68">
        <f t="shared" si="140"/>
        <v>0.41322314049586778</v>
      </c>
      <c r="ANY12" s="71"/>
      <c r="ANZ12" s="66"/>
      <c r="AOA12" s="136"/>
      <c r="AOB12" s="66"/>
      <c r="AOC12" s="39">
        <v>0</v>
      </c>
      <c r="AOD12" s="39">
        <v>3</v>
      </c>
      <c r="AOE12" s="68">
        <f t="shared" si="141"/>
        <v>0.41322314049586778</v>
      </c>
      <c r="AOF12" s="71"/>
      <c r="AOG12" s="66"/>
      <c r="AOH12" s="136"/>
      <c r="AOI12" s="66"/>
      <c r="AOJ12" s="39">
        <v>0</v>
      </c>
      <c r="AOK12" s="39">
        <v>3</v>
      </c>
      <c r="AOL12" s="68">
        <f t="shared" si="142"/>
        <v>0.41322314049586778</v>
      </c>
      <c r="AOM12" s="71"/>
      <c r="AON12" s="66"/>
      <c r="AOO12" s="136"/>
      <c r="AOP12" s="66"/>
      <c r="AOQ12" s="39">
        <v>0</v>
      </c>
      <c r="AOR12" s="39">
        <v>3</v>
      </c>
      <c r="AOS12" s="68">
        <f t="shared" si="143"/>
        <v>0.41322314049586778</v>
      </c>
      <c r="AOT12" s="71"/>
      <c r="AOU12" s="66"/>
      <c r="AOV12" s="136"/>
      <c r="AOW12" s="66"/>
      <c r="AOX12" s="39">
        <v>0</v>
      </c>
      <c r="AOY12" s="39">
        <v>3</v>
      </c>
      <c r="AOZ12" s="68">
        <f t="shared" si="144"/>
        <v>0.41322314049586778</v>
      </c>
      <c r="APA12" s="71"/>
      <c r="APB12" s="66"/>
      <c r="APC12" s="136"/>
      <c r="APD12" s="66"/>
      <c r="APE12" s="39">
        <v>0</v>
      </c>
      <c r="APF12" s="39">
        <v>3</v>
      </c>
      <c r="APG12" s="68">
        <f t="shared" si="145"/>
        <v>0.41379310344827586</v>
      </c>
      <c r="APH12" s="71"/>
      <c r="API12" s="66"/>
      <c r="APK12" s="66"/>
      <c r="APL12" s="39">
        <v>0</v>
      </c>
      <c r="APM12" s="39">
        <v>3</v>
      </c>
      <c r="APN12" s="68">
        <f t="shared" si="146"/>
        <v>0.41379310344827586</v>
      </c>
      <c r="APO12" s="71"/>
      <c r="APP12" s="66"/>
      <c r="APR12" s="66"/>
      <c r="APS12" s="39">
        <v>0</v>
      </c>
      <c r="APT12" s="39">
        <v>3</v>
      </c>
      <c r="APU12" s="68">
        <f t="shared" si="147"/>
        <v>0.41379310344827586</v>
      </c>
      <c r="APV12" s="71"/>
      <c r="APW12" s="66"/>
      <c r="APY12" s="66"/>
      <c r="APZ12" s="39">
        <v>0</v>
      </c>
      <c r="AQA12" s="39">
        <v>3</v>
      </c>
      <c r="AQB12" s="68">
        <f t="shared" si="148"/>
        <v>0.41379310344827586</v>
      </c>
      <c r="AQC12" s="71"/>
      <c r="AQD12" s="66"/>
      <c r="AQF12" s="66"/>
      <c r="AQG12" s="39">
        <v>0</v>
      </c>
      <c r="AQH12" s="39">
        <v>3</v>
      </c>
      <c r="AQI12" s="68">
        <f t="shared" si="149"/>
        <v>0.41379310344827586</v>
      </c>
      <c r="AQJ12" s="71"/>
      <c r="AQK12" s="66"/>
      <c r="AQM12" s="66"/>
      <c r="AQN12" s="39">
        <v>0</v>
      </c>
      <c r="AQO12" s="39">
        <v>3</v>
      </c>
      <c r="AQP12" s="68">
        <f t="shared" si="150"/>
        <v>0.4143646408839779</v>
      </c>
      <c r="AQQ12" s="71"/>
      <c r="AQR12" s="66"/>
      <c r="AQT12" s="66"/>
      <c r="AQU12" s="39">
        <v>0</v>
      </c>
      <c r="AQV12" s="39">
        <v>3</v>
      </c>
      <c r="AQW12" s="68">
        <f t="shared" si="151"/>
        <v>0.41493775933609961</v>
      </c>
      <c r="AQX12" s="71"/>
      <c r="AQY12" s="66"/>
      <c r="ARA12" s="66"/>
      <c r="ARB12" s="39">
        <v>0</v>
      </c>
      <c r="ARC12" s="39">
        <v>3</v>
      </c>
      <c r="ARD12" s="68">
        <f t="shared" si="152"/>
        <v>0.41608876560332869</v>
      </c>
      <c r="ARE12" s="71"/>
      <c r="ARF12" s="66"/>
      <c r="ARH12" s="66"/>
      <c r="ARI12" s="39">
        <v>0</v>
      </c>
      <c r="ARJ12" s="39">
        <v>3</v>
      </c>
      <c r="ARK12" s="68">
        <f t="shared" si="153"/>
        <v>0.41724617524339358</v>
      </c>
      <c r="ARL12" s="71"/>
      <c r="ARM12" s="66"/>
      <c r="ARO12" s="66"/>
      <c r="ARP12" s="39">
        <v>0</v>
      </c>
      <c r="ARQ12" s="39">
        <v>3</v>
      </c>
      <c r="ARR12" s="68">
        <f t="shared" si="154"/>
        <v>0.41841004184100417</v>
      </c>
      <c r="ARS12" s="71"/>
      <c r="ART12" s="66"/>
      <c r="ARV12" s="66"/>
      <c r="ARW12" s="39">
        <v>0</v>
      </c>
      <c r="ARX12" s="39">
        <v>3</v>
      </c>
      <c r="ARY12" s="68">
        <f t="shared" si="155"/>
        <v>0.41841004184100417</v>
      </c>
      <c r="ARZ12" s="71"/>
      <c r="ASA12" s="66"/>
      <c r="ASC12" s="66"/>
      <c r="ASD12" s="39">
        <v>0</v>
      </c>
      <c r="ASE12" s="39">
        <v>3</v>
      </c>
      <c r="ASF12" s="68">
        <f t="shared" si="156"/>
        <v>0.41899441340782123</v>
      </c>
      <c r="ASG12" s="71"/>
      <c r="ASH12" s="66"/>
      <c r="ASJ12" s="66"/>
      <c r="ASK12" s="39">
        <v>0</v>
      </c>
      <c r="ASL12" s="39">
        <v>2</v>
      </c>
      <c r="ASM12" s="68">
        <f t="shared" si="157"/>
        <v>0.28050490883590462</v>
      </c>
      <c r="ASN12" s="71"/>
      <c r="ASO12" s="66"/>
      <c r="ASQ12" s="66"/>
      <c r="ASR12" s="39">
        <v>0</v>
      </c>
      <c r="ASS12" s="39">
        <v>2</v>
      </c>
      <c r="AST12" s="68">
        <f t="shared" si="158"/>
        <v>0.28050490883590462</v>
      </c>
      <c r="ASU12" s="71"/>
      <c r="ASV12" s="66"/>
      <c r="ASX12" s="66"/>
      <c r="ASY12" s="39">
        <v>0</v>
      </c>
      <c r="ASZ12" s="39">
        <v>2</v>
      </c>
      <c r="ATA12" s="68">
        <f t="shared" si="159"/>
        <v>0.2808988764044944</v>
      </c>
      <c r="ATB12" s="71"/>
      <c r="ATC12" s="66"/>
      <c r="ATE12" s="66"/>
      <c r="ATF12" s="39">
        <v>0</v>
      </c>
      <c r="ATG12" s="39">
        <v>2</v>
      </c>
      <c r="ATH12" s="68">
        <f t="shared" si="160"/>
        <v>0.28129395218002812</v>
      </c>
      <c r="ATI12" s="71"/>
      <c r="ATJ12" s="66"/>
      <c r="ATL12" s="66"/>
      <c r="ATM12" s="39">
        <v>0</v>
      </c>
      <c r="ATN12" s="39">
        <v>2</v>
      </c>
      <c r="ATO12" s="68">
        <f t="shared" si="161"/>
        <v>0.28129395218002812</v>
      </c>
      <c r="ATP12" s="71"/>
      <c r="ATQ12" s="66"/>
      <c r="ATS12" s="66"/>
      <c r="ATT12" s="39">
        <v>0</v>
      </c>
      <c r="ATU12" s="39">
        <v>2</v>
      </c>
      <c r="ATV12" s="68">
        <f t="shared" si="162"/>
        <v>0.28129395218002812</v>
      </c>
      <c r="ATW12" s="71"/>
      <c r="ATX12" s="66"/>
      <c r="ATZ12" s="66"/>
      <c r="AUA12" s="39">
        <v>0</v>
      </c>
      <c r="AUB12" s="39">
        <v>2</v>
      </c>
      <c r="AUC12" s="68">
        <f t="shared" si="163"/>
        <v>0.28208744710860367</v>
      </c>
      <c r="AUD12" s="71"/>
      <c r="AUE12" s="66"/>
      <c r="AUG12" s="66"/>
      <c r="AUH12" s="39">
        <v>0</v>
      </c>
      <c r="AUI12" s="39">
        <v>2</v>
      </c>
      <c r="AUJ12" s="68">
        <f t="shared" si="164"/>
        <v>0.2824858757062147</v>
      </c>
      <c r="AUK12" s="71"/>
      <c r="AUL12" s="66"/>
      <c r="AUN12" s="66"/>
      <c r="AUO12" s="39">
        <v>0</v>
      </c>
      <c r="AUP12" s="39">
        <v>2</v>
      </c>
      <c r="AUQ12" s="68">
        <f t="shared" si="165"/>
        <v>0.28328611898016998</v>
      </c>
      <c r="AUR12" s="71"/>
      <c r="AUS12" s="66"/>
      <c r="AUU12" s="66"/>
      <c r="AUV12" s="39">
        <v>0</v>
      </c>
      <c r="AUW12" s="39">
        <v>2</v>
      </c>
      <c r="AUX12" s="68">
        <f t="shared" si="166"/>
        <v>0.2857142857142857</v>
      </c>
      <c r="AUY12" s="71"/>
      <c r="AUZ12" s="66"/>
      <c r="AVB12" s="66"/>
      <c r="AVC12" s="39">
        <v>0</v>
      </c>
      <c r="AVD12" s="39">
        <v>2</v>
      </c>
      <c r="AVE12" s="68">
        <f t="shared" si="167"/>
        <v>0.2857142857142857</v>
      </c>
      <c r="AVF12" s="71"/>
      <c r="AVG12" s="66"/>
      <c r="AVI12" s="66"/>
      <c r="AVJ12" s="39">
        <v>0</v>
      </c>
      <c r="AVK12" s="39">
        <v>2</v>
      </c>
      <c r="AVL12" s="68">
        <f t="shared" si="168"/>
        <v>0.28653295128939826</v>
      </c>
      <c r="AVM12" s="71"/>
      <c r="AVN12" s="66"/>
      <c r="AVP12" s="66"/>
      <c r="AVQ12" s="39">
        <v>0</v>
      </c>
      <c r="AVR12" s="39">
        <v>2</v>
      </c>
      <c r="AVS12" s="68">
        <f t="shared" si="169"/>
        <v>0.28653295128939826</v>
      </c>
      <c r="AVT12" s="71"/>
      <c r="AVU12" s="66"/>
      <c r="AVW12" s="66"/>
      <c r="AVX12" s="39">
        <v>0</v>
      </c>
      <c r="AVY12" s="39">
        <v>2</v>
      </c>
      <c r="AVZ12" s="68">
        <f t="shared" si="170"/>
        <v>0.28653295128939826</v>
      </c>
      <c r="AWA12" s="71"/>
      <c r="AWB12" s="66"/>
      <c r="AWD12" s="66"/>
      <c r="AWE12" s="39">
        <v>0</v>
      </c>
      <c r="AWF12" s="39">
        <v>2</v>
      </c>
      <c r="AWG12" s="68">
        <f t="shared" si="171"/>
        <v>0.28653295128939826</v>
      </c>
      <c r="AWH12" s="71"/>
      <c r="AWI12" s="66"/>
      <c r="AWK12" s="66"/>
      <c r="AWL12" s="39">
        <v>0</v>
      </c>
      <c r="AWM12" s="39">
        <v>2</v>
      </c>
      <c r="AWN12" s="68">
        <f t="shared" si="172"/>
        <v>0.28653295128939826</v>
      </c>
      <c r="AWO12" s="71"/>
      <c r="AWP12" s="66"/>
      <c r="AWR12" s="66"/>
      <c r="AWS12" s="39">
        <v>0</v>
      </c>
      <c r="AWT12" s="39">
        <v>2</v>
      </c>
      <c r="AWU12" s="68">
        <f t="shared" si="173"/>
        <v>0.28735632183908044</v>
      </c>
      <c r="AWV12" s="71"/>
      <c r="AWW12" s="66"/>
      <c r="AWY12" s="66"/>
      <c r="AWZ12" s="39">
        <v>0</v>
      </c>
      <c r="AXA12" s="39">
        <v>2</v>
      </c>
      <c r="AXB12" s="68">
        <f t="shared" si="174"/>
        <v>0.29069767441860467</v>
      </c>
      <c r="AXC12" s="71"/>
      <c r="AXD12" s="66"/>
      <c r="AXF12" s="66"/>
      <c r="AXG12" s="39">
        <v>0</v>
      </c>
      <c r="AXH12" s="39">
        <v>2</v>
      </c>
      <c r="AXI12" s="68">
        <f t="shared" si="175"/>
        <v>0.29069767441860467</v>
      </c>
      <c r="AXJ12" s="71"/>
      <c r="AXK12" s="66"/>
      <c r="AXM12" s="66"/>
      <c r="AXN12" s="39">
        <v>0</v>
      </c>
      <c r="AXO12" s="39">
        <v>2</v>
      </c>
      <c r="AXP12" s="68">
        <f t="shared" si="176"/>
        <v>0.29112081513828242</v>
      </c>
      <c r="AXQ12" s="71"/>
      <c r="AXR12" s="66"/>
      <c r="AXT12" s="66"/>
      <c r="AXU12" s="39">
        <v>0</v>
      </c>
      <c r="AXV12" s="39">
        <v>2</v>
      </c>
      <c r="AXW12" s="68">
        <f t="shared" si="177"/>
        <v>0.29112081513828242</v>
      </c>
      <c r="AXX12" s="71"/>
      <c r="AXY12" s="66"/>
      <c r="AYA12" s="66"/>
      <c r="AYB12" s="39">
        <v>0</v>
      </c>
      <c r="AYC12" s="39">
        <v>2</v>
      </c>
      <c r="AYD12" s="68">
        <f t="shared" si="178"/>
        <v>0.29154518950437319</v>
      </c>
      <c r="AYE12" s="71"/>
      <c r="AYF12" s="66"/>
      <c r="AYH12" s="66"/>
      <c r="AYI12" s="39">
        <v>0</v>
      </c>
      <c r="AYJ12" s="39">
        <v>2</v>
      </c>
      <c r="AYK12" s="68">
        <f t="shared" si="179"/>
        <v>0.29154518950437319</v>
      </c>
      <c r="AYL12" s="71"/>
      <c r="AYM12" s="66"/>
      <c r="AYO12" s="66"/>
      <c r="AYP12" s="39">
        <v>0</v>
      </c>
      <c r="AYQ12" s="39">
        <v>2</v>
      </c>
      <c r="AYR12" s="68">
        <f t="shared" si="180"/>
        <v>0.29154518950437319</v>
      </c>
      <c r="AYS12" s="71"/>
      <c r="AYT12" s="66"/>
      <c r="AYV12" s="66"/>
      <c r="AYW12" s="39">
        <v>0</v>
      </c>
      <c r="AYX12" s="39">
        <v>2</v>
      </c>
      <c r="AYY12" s="68">
        <f t="shared" si="181"/>
        <v>0.29197080291970801</v>
      </c>
      <c r="AYZ12" s="71"/>
      <c r="AZA12" s="66"/>
      <c r="AZC12" s="66"/>
      <c r="AZD12" s="39">
        <v>0</v>
      </c>
      <c r="AZE12" s="39">
        <v>2</v>
      </c>
      <c r="AZF12" s="68">
        <f t="shared" si="182"/>
        <v>0.29197080291970801</v>
      </c>
      <c r="AZG12" s="71"/>
      <c r="AZH12" s="66"/>
      <c r="AZJ12" s="66"/>
      <c r="AZK12" s="39">
        <v>0</v>
      </c>
      <c r="AZL12" s="39">
        <v>2</v>
      </c>
      <c r="AZM12" s="68">
        <f t="shared" si="183"/>
        <v>0.29197080291970801</v>
      </c>
      <c r="AZN12" s="71"/>
      <c r="AZO12" s="66"/>
      <c r="AZQ12" s="66"/>
      <c r="AZR12" s="39">
        <v>0</v>
      </c>
      <c r="AZS12" s="39">
        <v>2</v>
      </c>
      <c r="AZT12" s="68">
        <f t="shared" si="184"/>
        <v>0.29197080291970801</v>
      </c>
      <c r="AZU12" s="71"/>
      <c r="AZV12" s="66"/>
      <c r="AZX12" s="66"/>
      <c r="AZY12" s="39">
        <v>0</v>
      </c>
      <c r="AZZ12" s="39">
        <v>2</v>
      </c>
      <c r="BAA12" s="68">
        <f t="shared" si="185"/>
        <v>0.29197080291970801</v>
      </c>
      <c r="BAB12" s="71"/>
      <c r="BAC12" s="66"/>
      <c r="BAE12" s="66"/>
      <c r="BAF12" s="39">
        <v>0</v>
      </c>
      <c r="BAG12" s="39">
        <v>2</v>
      </c>
      <c r="BAH12" s="68">
        <f t="shared" si="186"/>
        <v>0.29197080291970801</v>
      </c>
      <c r="BAI12" s="71"/>
      <c r="BAJ12" s="66"/>
      <c r="BAL12" s="66"/>
      <c r="BAM12" s="39">
        <v>0</v>
      </c>
      <c r="BAN12" s="39">
        <v>2</v>
      </c>
      <c r="BAO12" s="68">
        <f t="shared" si="187"/>
        <v>0.29239766081871343</v>
      </c>
      <c r="BAP12" s="71"/>
      <c r="BAQ12" s="66"/>
      <c r="BAS12" s="66"/>
      <c r="BAT12" s="39">
        <v>0</v>
      </c>
      <c r="BAU12" s="39">
        <v>2</v>
      </c>
      <c r="BAV12" s="68">
        <f t="shared" si="188"/>
        <v>0.29282576866764276</v>
      </c>
      <c r="BAW12" s="71"/>
      <c r="BAX12" s="66"/>
      <c r="BAZ12" s="66"/>
      <c r="BBA12" s="39">
        <v>0</v>
      </c>
      <c r="BBB12" s="39">
        <v>2</v>
      </c>
      <c r="BBC12" s="68">
        <f t="shared" si="189"/>
        <v>0.2932551319648094</v>
      </c>
      <c r="BBD12" s="71"/>
      <c r="BBE12" s="66"/>
      <c r="BBG12" s="66"/>
      <c r="BBH12" s="39">
        <v>0</v>
      </c>
      <c r="BBI12" s="39">
        <v>2</v>
      </c>
      <c r="BBJ12" s="68">
        <f t="shared" si="190"/>
        <v>0.29368575624082233</v>
      </c>
      <c r="BBK12" s="71"/>
      <c r="BBL12" s="66"/>
      <c r="BBN12" s="66"/>
      <c r="BBO12" s="39">
        <v>0</v>
      </c>
      <c r="BBP12" s="39">
        <v>2</v>
      </c>
      <c r="BBQ12" s="68">
        <f t="shared" si="191"/>
        <v>0.29368575624082233</v>
      </c>
      <c r="BBR12" s="71"/>
      <c r="BBS12" s="66"/>
      <c r="BBU12" s="66"/>
      <c r="BBV12" s="39">
        <v>0</v>
      </c>
      <c r="BBW12" s="39">
        <v>2</v>
      </c>
      <c r="BBX12" s="68">
        <f t="shared" si="192"/>
        <v>0.29368575624082233</v>
      </c>
      <c r="BBY12" s="71"/>
      <c r="BBZ12" s="66"/>
      <c r="BCB12" s="66"/>
      <c r="BCC12" s="39">
        <v>0</v>
      </c>
      <c r="BCD12" s="39">
        <v>2</v>
      </c>
      <c r="BCE12" s="68">
        <f t="shared" si="193"/>
        <v>0.29368575624082233</v>
      </c>
      <c r="BCF12" s="71"/>
      <c r="BCG12" s="66"/>
      <c r="BCI12" s="66"/>
      <c r="BCJ12" s="39">
        <v>0</v>
      </c>
      <c r="BCK12" s="39">
        <v>2</v>
      </c>
      <c r="BCL12" s="68">
        <f t="shared" si="194"/>
        <v>0.29368575624082233</v>
      </c>
      <c r="BCM12" s="71"/>
      <c r="BCN12" s="66"/>
      <c r="BCP12" s="66"/>
      <c r="BCQ12" s="39">
        <v>0</v>
      </c>
      <c r="BCR12" s="39">
        <v>2</v>
      </c>
      <c r="BCS12" s="68">
        <f t="shared" si="195"/>
        <v>0.29368575624082233</v>
      </c>
      <c r="BCT12" s="71"/>
      <c r="BCU12" s="66"/>
      <c r="BCW12" s="66"/>
      <c r="BCX12" s="39">
        <v>0</v>
      </c>
      <c r="BCY12" s="39">
        <v>2</v>
      </c>
      <c r="BCZ12" s="68">
        <f t="shared" si="196"/>
        <v>0.29368575624082233</v>
      </c>
      <c r="BDA12" s="71"/>
      <c r="BDB12" s="66"/>
      <c r="BDD12" s="66"/>
      <c r="BDE12" s="39">
        <v>0</v>
      </c>
      <c r="BDF12" s="39">
        <v>2</v>
      </c>
      <c r="BDG12" s="68">
        <f t="shared" si="197"/>
        <v>0.29368575624082233</v>
      </c>
      <c r="BDH12" s="71"/>
      <c r="BDI12" s="66"/>
      <c r="BDK12" s="66"/>
      <c r="BDL12" s="39">
        <v>0</v>
      </c>
      <c r="BDM12" s="39">
        <v>2</v>
      </c>
      <c r="BDN12" s="68">
        <f t="shared" si="198"/>
        <v>0.29411764705882354</v>
      </c>
      <c r="BDO12" s="71"/>
      <c r="BDP12" s="66"/>
      <c r="BDR12" s="66"/>
      <c r="BDS12" s="39">
        <v>0</v>
      </c>
      <c r="BDT12" s="39">
        <v>2</v>
      </c>
      <c r="BDU12" s="68">
        <f t="shared" si="199"/>
        <v>0.29411764705882354</v>
      </c>
      <c r="BDV12" s="71"/>
      <c r="BDW12" s="66"/>
      <c r="BDY12" s="66"/>
      <c r="BDZ12" s="39">
        <v>0</v>
      </c>
      <c r="BEA12" s="39">
        <v>2</v>
      </c>
      <c r="BEB12" s="68">
        <f t="shared" si="200"/>
        <v>0.29411764705882354</v>
      </c>
      <c r="BEC12" s="71"/>
      <c r="BED12" s="66"/>
      <c r="BEF12" s="66"/>
      <c r="BEG12" s="39">
        <v>0</v>
      </c>
      <c r="BEH12" s="39">
        <v>2</v>
      </c>
      <c r="BEI12" s="68">
        <f t="shared" si="201"/>
        <v>0.29411764705882354</v>
      </c>
      <c r="BEJ12" s="71"/>
      <c r="BEK12" s="66"/>
      <c r="BEM12" s="66"/>
      <c r="BEN12" s="39">
        <v>0</v>
      </c>
      <c r="BEO12" s="39">
        <v>2</v>
      </c>
      <c r="BEP12" s="68">
        <f t="shared" si="202"/>
        <v>0.29585798816568049</v>
      </c>
      <c r="BEQ12" s="71"/>
      <c r="BER12" s="66"/>
      <c r="BET12" s="66"/>
      <c r="BEU12" s="39">
        <v>0</v>
      </c>
      <c r="BEV12" s="39">
        <v>2</v>
      </c>
      <c r="BEW12" s="68">
        <f t="shared" si="203"/>
        <v>0.29673590504451042</v>
      </c>
      <c r="BEX12" s="71"/>
      <c r="BEY12" s="66"/>
      <c r="BFA12" s="66"/>
      <c r="BFB12" s="39">
        <v>0</v>
      </c>
      <c r="BFC12" s="39">
        <v>2</v>
      </c>
      <c r="BFD12" s="68">
        <f t="shared" si="204"/>
        <v>0.29673590504451042</v>
      </c>
      <c r="BFE12" s="71"/>
      <c r="BFF12" s="66"/>
      <c r="BFH12" s="66"/>
      <c r="BFI12" s="39">
        <v>0</v>
      </c>
      <c r="BFJ12" s="39">
        <v>2</v>
      </c>
      <c r="BFK12" s="68">
        <f t="shared" si="205"/>
        <v>0.29673590504451042</v>
      </c>
      <c r="BFL12" s="71"/>
      <c r="BFM12" s="66"/>
      <c r="BFO12" s="66"/>
      <c r="BFP12" s="39">
        <v>0</v>
      </c>
      <c r="BFQ12" s="39">
        <v>2</v>
      </c>
      <c r="BFR12" s="68">
        <f t="shared" si="206"/>
        <v>0.29806259314456035</v>
      </c>
      <c r="BFS12" s="71"/>
      <c r="BFT12" s="66"/>
      <c r="BFV12" s="66"/>
      <c r="BFW12" s="39">
        <v>0</v>
      </c>
      <c r="BFX12" s="39">
        <v>2</v>
      </c>
      <c r="BFY12" s="68">
        <f t="shared" si="207"/>
        <v>0.29940119760479045</v>
      </c>
      <c r="BFZ12" s="71"/>
      <c r="BGA12" s="66"/>
      <c r="BGC12" s="66"/>
      <c r="BGD12" s="39">
        <v>0</v>
      </c>
      <c r="BGE12" s="39">
        <v>2</v>
      </c>
      <c r="BGF12" s="68">
        <f t="shared" si="208"/>
        <v>0.3003003003003003</v>
      </c>
      <c r="BGG12" s="71"/>
      <c r="BGH12" s="66"/>
      <c r="BGJ12" s="66"/>
      <c r="BGK12" s="39">
        <v>0</v>
      </c>
      <c r="BGL12" s="39">
        <v>2</v>
      </c>
      <c r="BGM12" s="68">
        <f t="shared" si="209"/>
        <v>0.29985007496251875</v>
      </c>
      <c r="BGN12" s="71"/>
      <c r="BGO12" s="66"/>
      <c r="BGQ12" s="66"/>
      <c r="BGR12" s="39">
        <v>0</v>
      </c>
      <c r="BGS12" s="39">
        <v>2</v>
      </c>
      <c r="BGT12" s="68">
        <f t="shared" si="210"/>
        <v>0.30120481927710846</v>
      </c>
      <c r="BGU12" s="71"/>
      <c r="BGV12" s="66"/>
      <c r="BGX12" s="66"/>
      <c r="BGY12" s="39">
        <v>0</v>
      </c>
      <c r="BGZ12" s="39">
        <v>2</v>
      </c>
      <c r="BHA12" s="68">
        <f t="shared" si="211"/>
        <v>0.30120481927710846</v>
      </c>
      <c r="BHB12" s="71"/>
      <c r="BHC12" s="66"/>
      <c r="BHE12" s="66"/>
      <c r="BHF12" s="39">
        <v>0</v>
      </c>
      <c r="BHG12" s="39">
        <v>2</v>
      </c>
      <c r="BHH12" s="68">
        <f t="shared" si="212"/>
        <v>0.30211480362537763</v>
      </c>
      <c r="BHI12" s="71"/>
      <c r="BHJ12" s="66"/>
      <c r="BHL12" s="66"/>
      <c r="BHM12" s="39">
        <v>0</v>
      </c>
      <c r="BHN12" s="39">
        <v>2</v>
      </c>
      <c r="BHO12" s="68">
        <f t="shared" si="213"/>
        <v>0.30211480362537763</v>
      </c>
      <c r="BHP12" s="71"/>
      <c r="BHQ12" s="66"/>
      <c r="BHS12" s="66"/>
      <c r="BHT12" s="39">
        <v>0</v>
      </c>
      <c r="BHU12" s="39">
        <v>2</v>
      </c>
      <c r="BHV12" s="68">
        <f t="shared" si="214"/>
        <v>0.30211480362537763</v>
      </c>
      <c r="BHW12" s="71"/>
      <c r="BHX12" s="66"/>
      <c r="BHZ12" s="66"/>
      <c r="BIA12" s="39">
        <v>0</v>
      </c>
      <c r="BIB12" s="39">
        <v>2</v>
      </c>
      <c r="BIC12" s="68">
        <f t="shared" si="215"/>
        <v>0.30349013657056145</v>
      </c>
      <c r="BID12" s="71"/>
      <c r="BIE12" s="66"/>
      <c r="BIG12" s="66"/>
      <c r="BIH12" s="39">
        <v>0</v>
      </c>
      <c r="BII12" s="39">
        <v>2</v>
      </c>
      <c r="BIJ12" s="68">
        <f t="shared" si="216"/>
        <v>0.3048780487804878</v>
      </c>
      <c r="BIK12" s="71"/>
      <c r="BIL12" s="66"/>
      <c r="BIN12" s="66"/>
      <c r="BIO12" s="39">
        <v>0</v>
      </c>
      <c r="BIP12" s="39">
        <v>2</v>
      </c>
      <c r="BIQ12" s="68">
        <f t="shared" si="217"/>
        <v>0.30674846625766872</v>
      </c>
      <c r="BIR12" s="71"/>
      <c r="BIS12" s="66"/>
      <c r="BIU12" s="66"/>
      <c r="BIV12" s="39">
        <v>0</v>
      </c>
      <c r="BIW12" s="39">
        <v>2</v>
      </c>
      <c r="BIX12" s="68">
        <f t="shared" si="218"/>
        <v>0.30721966205837176</v>
      </c>
      <c r="BIY12" s="71"/>
      <c r="BIZ12" s="66"/>
      <c r="BJB12" s="66"/>
      <c r="BJC12" s="39">
        <v>0</v>
      </c>
      <c r="BJD12" s="39">
        <v>2</v>
      </c>
      <c r="BJE12" s="68">
        <f t="shared" si="219"/>
        <v>0.30769230769230771</v>
      </c>
      <c r="BJF12" s="71"/>
      <c r="BJG12" s="66"/>
      <c r="BJI12" s="66"/>
      <c r="BJJ12" s="39">
        <v>0</v>
      </c>
      <c r="BJK12" s="39">
        <v>2</v>
      </c>
      <c r="BJL12" s="68">
        <f t="shared" si="220"/>
        <v>0.30769230769230771</v>
      </c>
      <c r="BJM12" s="71"/>
      <c r="BJN12" s="66"/>
      <c r="BJP12" s="66"/>
      <c r="BJQ12" s="39">
        <v>0</v>
      </c>
      <c r="BJR12" s="39">
        <v>2</v>
      </c>
      <c r="BJS12" s="68">
        <f t="shared" si="221"/>
        <v>0.30911901081916537</v>
      </c>
      <c r="BJT12" s="71"/>
      <c r="BJU12" s="66"/>
      <c r="BJW12" s="66"/>
      <c r="BJX12" s="39">
        <v>0</v>
      </c>
      <c r="BJY12" s="39">
        <v>2</v>
      </c>
      <c r="BJZ12" s="68">
        <f t="shared" si="222"/>
        <v>0.30959752321981426</v>
      </c>
      <c r="BKA12" s="71"/>
      <c r="BKB12" s="66"/>
      <c r="BKD12" s="66"/>
      <c r="BKE12" s="39">
        <v>0</v>
      </c>
      <c r="BKF12" s="39">
        <v>2</v>
      </c>
      <c r="BKG12" s="68">
        <f t="shared" si="223"/>
        <v>0.30959752321981426</v>
      </c>
      <c r="BKH12" s="71"/>
      <c r="BKI12" s="66"/>
      <c r="BKK12" s="66"/>
      <c r="BKL12" s="39">
        <v>0</v>
      </c>
      <c r="BKM12" s="39">
        <v>2</v>
      </c>
      <c r="BKN12" s="68">
        <f t="shared" si="224"/>
        <v>0.31007751937984496</v>
      </c>
      <c r="BKO12" s="71"/>
      <c r="BKP12" s="66"/>
      <c r="BKR12" s="66"/>
      <c r="BKS12" s="39">
        <v>0</v>
      </c>
      <c r="BKT12" s="39">
        <v>2</v>
      </c>
      <c r="BKU12" s="68">
        <f t="shared" si="225"/>
        <v>0.31007751937984496</v>
      </c>
      <c r="BKV12" s="71"/>
      <c r="BKW12" s="66"/>
      <c r="BKY12" s="66"/>
      <c r="BKZ12" s="39">
        <v>0</v>
      </c>
      <c r="BLA12" s="39">
        <v>2</v>
      </c>
      <c r="BLB12" s="68">
        <f t="shared" si="226"/>
        <v>0.31007751937984496</v>
      </c>
      <c r="BLC12" s="71"/>
      <c r="BLD12" s="66"/>
      <c r="BLF12" s="66"/>
      <c r="BLG12" s="39">
        <v>0</v>
      </c>
      <c r="BLH12" s="39">
        <v>2</v>
      </c>
      <c r="BLI12" s="68">
        <f t="shared" si="227"/>
        <v>0.31007751937984496</v>
      </c>
      <c r="BLJ12" s="71"/>
      <c r="BLK12" s="66"/>
      <c r="BLM12" s="66"/>
      <c r="BLN12" s="39">
        <v>0</v>
      </c>
      <c r="BLO12" s="39">
        <v>2</v>
      </c>
      <c r="BLP12" s="68">
        <f t="shared" si="228"/>
        <v>0.3115264797507788</v>
      </c>
      <c r="BLQ12" s="71"/>
      <c r="BLR12" s="66"/>
      <c r="BLT12" s="66"/>
      <c r="BLU12" s="39">
        <v>0</v>
      </c>
      <c r="BLV12" s="39">
        <v>2</v>
      </c>
      <c r="BLW12" s="68">
        <f t="shared" si="229"/>
        <v>0.31201248049921998</v>
      </c>
      <c r="BLX12" s="71"/>
      <c r="BLY12" s="66"/>
      <c r="BMA12" s="66"/>
      <c r="BMB12" s="39">
        <v>0</v>
      </c>
      <c r="BMC12" s="39">
        <v>2</v>
      </c>
      <c r="BMD12" s="68">
        <f t="shared" si="230"/>
        <v>0.3129890453834116</v>
      </c>
      <c r="BME12" s="71"/>
      <c r="BMF12" s="66"/>
      <c r="BMH12" s="66"/>
      <c r="BMI12" s="39">
        <v>0</v>
      </c>
      <c r="BMJ12" s="39">
        <v>2</v>
      </c>
      <c r="BMK12" s="68">
        <f t="shared" si="231"/>
        <v>0.31347962382445138</v>
      </c>
      <c r="BML12" s="71"/>
      <c r="BMM12" s="66"/>
      <c r="BMO12" s="66"/>
      <c r="BMP12" s="39">
        <v>0</v>
      </c>
      <c r="BMQ12" s="39">
        <v>2</v>
      </c>
      <c r="BMR12" s="68">
        <f t="shared" si="232"/>
        <v>0.31347962382445138</v>
      </c>
      <c r="BMS12" s="71"/>
      <c r="BMT12" s="66"/>
      <c r="BMV12" s="66"/>
      <c r="BMW12" s="39">
        <v>0</v>
      </c>
      <c r="BMX12" s="39">
        <v>2</v>
      </c>
      <c r="BMY12" s="68">
        <f t="shared" si="233"/>
        <v>0.31347962382445138</v>
      </c>
      <c r="BMZ12" s="71"/>
      <c r="BNA12" s="66"/>
      <c r="BNC12" s="66"/>
      <c r="BND12" s="39">
        <v>0</v>
      </c>
      <c r="BNE12" s="39">
        <v>2</v>
      </c>
      <c r="BNF12" s="68">
        <f t="shared" si="234"/>
        <v>0.31347962382445138</v>
      </c>
      <c r="BNG12" s="71"/>
      <c r="BNH12" s="66"/>
      <c r="BNJ12" s="66"/>
      <c r="BNK12" s="39">
        <v>0</v>
      </c>
      <c r="BNL12" s="39">
        <v>2</v>
      </c>
      <c r="BNM12" s="68">
        <f t="shared" si="235"/>
        <v>0.31347962382445138</v>
      </c>
      <c r="BNN12" s="71"/>
      <c r="BNO12" s="66"/>
      <c r="BNQ12" s="66"/>
      <c r="BNR12" s="39">
        <v>0</v>
      </c>
      <c r="BNS12" s="39">
        <v>2</v>
      </c>
      <c r="BNT12" s="68">
        <f t="shared" si="236"/>
        <v>0.31645569620253167</v>
      </c>
      <c r="BNU12" s="71"/>
      <c r="BNV12" s="66"/>
      <c r="BNX12" s="66"/>
      <c r="BNY12" s="39">
        <v>0</v>
      </c>
      <c r="BNZ12" s="39">
        <v>2</v>
      </c>
      <c r="BOA12" s="68">
        <f t="shared" si="237"/>
        <v>0.32733224222585927</v>
      </c>
      <c r="BOB12" s="71"/>
      <c r="BOC12" s="66"/>
      <c r="BOE12" s="66"/>
      <c r="BOF12" s="39">
        <v>0</v>
      </c>
      <c r="BOG12" s="39">
        <v>2</v>
      </c>
      <c r="BOH12" s="68">
        <f t="shared" si="238"/>
        <v>0.3289473684210526</v>
      </c>
      <c r="BOI12" s="71"/>
      <c r="BOJ12" s="66"/>
      <c r="BOL12" s="66"/>
      <c r="BOM12" s="39">
        <v>0</v>
      </c>
      <c r="BON12" s="39">
        <v>2</v>
      </c>
      <c r="BOO12" s="68">
        <f t="shared" si="239"/>
        <v>0.32948929159802309</v>
      </c>
      <c r="BOP12" s="71"/>
      <c r="BOQ12" s="66"/>
      <c r="BOS12" s="66"/>
      <c r="BOT12" s="39">
        <v>0</v>
      </c>
      <c r="BOU12" s="39">
        <v>2</v>
      </c>
      <c r="BOV12" s="68">
        <f t="shared" si="240"/>
        <v>0.33003300330033003</v>
      </c>
      <c r="BOW12" s="71"/>
      <c r="BOX12" s="66"/>
      <c r="BOZ12" s="66"/>
      <c r="BPA12" s="39">
        <v>0</v>
      </c>
      <c r="BPB12" s="39">
        <v>2</v>
      </c>
      <c r="BPC12" s="68">
        <f t="shared" si="241"/>
        <v>0.33057851239669422</v>
      </c>
      <c r="BPD12" s="71"/>
      <c r="BPE12" s="66"/>
      <c r="BPG12" s="66"/>
      <c r="BPH12" s="39">
        <v>0</v>
      </c>
      <c r="BPI12" s="39">
        <v>2</v>
      </c>
      <c r="BPJ12" s="68">
        <f t="shared" si="242"/>
        <v>0.33277870216306155</v>
      </c>
      <c r="BPK12" s="71"/>
      <c r="BPL12" s="66"/>
      <c r="BPN12" s="66"/>
      <c r="BPO12" s="39">
        <v>0</v>
      </c>
      <c r="BPP12" s="39">
        <v>2</v>
      </c>
      <c r="BPQ12" s="68">
        <f t="shared" si="243"/>
        <v>0.333889816360601</v>
      </c>
      <c r="BPR12" s="71"/>
      <c r="BPS12" s="66"/>
      <c r="BPU12" s="66"/>
      <c r="BPV12" s="39">
        <v>0</v>
      </c>
      <c r="BPW12" s="39">
        <v>2</v>
      </c>
      <c r="BPX12" s="68">
        <f t="shared" si="244"/>
        <v>0.333889816360601</v>
      </c>
      <c r="BPY12" s="71"/>
      <c r="BPZ12" s="66"/>
      <c r="BQB12" s="66"/>
      <c r="BQC12" s="39">
        <v>0</v>
      </c>
      <c r="BQD12" s="39">
        <v>2</v>
      </c>
      <c r="BQE12" s="68">
        <f t="shared" si="245"/>
        <v>0.33500837520938026</v>
      </c>
      <c r="BQF12" s="71"/>
      <c r="BQG12" s="66"/>
      <c r="BQI12" s="66"/>
      <c r="BQJ12" s="39">
        <v>0</v>
      </c>
      <c r="BQK12" s="39">
        <v>2</v>
      </c>
      <c r="BQL12" s="68">
        <f t="shared" si="246"/>
        <v>0.33557046979865773</v>
      </c>
      <c r="BQM12" s="71"/>
      <c r="BQN12" s="66"/>
      <c r="BQP12" s="66"/>
      <c r="BQQ12" s="39">
        <v>0</v>
      </c>
      <c r="BQR12" s="39">
        <v>2</v>
      </c>
      <c r="BQS12" s="68">
        <f t="shared" si="247"/>
        <v>0.33613445378151263</v>
      </c>
      <c r="BQT12" s="71"/>
      <c r="BQU12" s="66"/>
      <c r="BQW12" s="66"/>
      <c r="BQX12" s="39">
        <v>0</v>
      </c>
      <c r="BQY12" s="39">
        <v>2</v>
      </c>
      <c r="BQZ12" s="68">
        <f t="shared" si="248"/>
        <v>0.33670033670033667</v>
      </c>
      <c r="BRA12" s="71"/>
      <c r="BRB12" s="66"/>
      <c r="BRD12" s="66"/>
      <c r="BRE12" s="39">
        <v>0</v>
      </c>
      <c r="BRF12" s="39">
        <v>2</v>
      </c>
      <c r="BRG12" s="68">
        <f t="shared" si="249"/>
        <v>0.33783783783783783</v>
      </c>
      <c r="BRH12" s="71"/>
      <c r="BRI12" s="66"/>
      <c r="BRK12" s="66"/>
      <c r="BRL12" s="39">
        <v>0</v>
      </c>
      <c r="BRM12" s="39">
        <v>2</v>
      </c>
      <c r="BRN12" s="68">
        <f t="shared" si="250"/>
        <v>0.33783783783783783</v>
      </c>
      <c r="BRO12" s="71"/>
      <c r="BRP12" s="66"/>
      <c r="BRR12" s="66"/>
      <c r="BRS12" s="39">
        <v>0</v>
      </c>
      <c r="BRT12" s="39">
        <v>2</v>
      </c>
      <c r="BRU12" s="68">
        <f t="shared" si="251"/>
        <v>0.33840947546531303</v>
      </c>
      <c r="BRV12" s="71"/>
      <c r="BRW12" s="66"/>
      <c r="BRY12" s="66"/>
      <c r="BRZ12" s="39">
        <v>0</v>
      </c>
      <c r="BSA12" s="69">
        <v>2</v>
      </c>
      <c r="BSB12" s="68">
        <f t="shared" si="252"/>
        <v>0.34071550255536626</v>
      </c>
      <c r="BSC12" s="71"/>
      <c r="BSD12" s="66"/>
      <c r="BSF12" s="66"/>
      <c r="BSG12" s="39">
        <v>0</v>
      </c>
      <c r="BSH12" s="69">
        <v>2</v>
      </c>
      <c r="BSI12" s="68">
        <f t="shared" si="253"/>
        <v>0.34305317324185247</v>
      </c>
      <c r="BSJ12" s="71"/>
      <c r="BSK12" s="66"/>
      <c r="BSM12" s="66"/>
      <c r="BSN12" s="39">
        <v>0</v>
      </c>
      <c r="BSO12" s="69">
        <v>2</v>
      </c>
      <c r="BSP12" s="68">
        <f t="shared" si="254"/>
        <v>0.3436426116838488</v>
      </c>
      <c r="BSQ12" s="71"/>
      <c r="BSR12" s="66"/>
      <c r="BST12" s="66"/>
      <c r="BSU12" s="39">
        <v>0</v>
      </c>
      <c r="BSV12" s="69">
        <v>2</v>
      </c>
      <c r="BSW12" s="68">
        <f t="shared" si="255"/>
        <v>0.34542314335060448</v>
      </c>
      <c r="BSX12" s="71"/>
      <c r="BSY12" s="66"/>
      <c r="BTA12" s="66"/>
      <c r="BTB12" s="39">
        <v>0</v>
      </c>
      <c r="BTC12" s="69">
        <v>2</v>
      </c>
      <c r="BTD12" s="68">
        <f t="shared" si="256"/>
        <v>0.34482758620689657</v>
      </c>
      <c r="BTE12" s="71"/>
      <c r="BTF12" s="66"/>
      <c r="BTH12" s="66"/>
      <c r="BTI12" s="39">
        <v>0</v>
      </c>
      <c r="BTJ12" s="69">
        <v>2</v>
      </c>
      <c r="BTK12" s="68">
        <f t="shared" si="257"/>
        <v>0.34662045060658575</v>
      </c>
      <c r="BTL12" s="71"/>
      <c r="BTM12" s="66"/>
      <c r="BTO12" s="66"/>
      <c r="BTP12" s="39">
        <v>0</v>
      </c>
      <c r="BTQ12" s="69">
        <v>2</v>
      </c>
      <c r="BTR12" s="68">
        <f t="shared" si="258"/>
        <v>0.34904013961605584</v>
      </c>
      <c r="BTS12" s="71"/>
      <c r="BTT12" s="66"/>
      <c r="BTV12" s="66"/>
      <c r="BTW12" s="39">
        <v>0</v>
      </c>
      <c r="BTX12" s="69">
        <v>2</v>
      </c>
      <c r="BTY12" s="68">
        <f t="shared" si="259"/>
        <v>0.35211267605633806</v>
      </c>
      <c r="BTZ12" s="71"/>
      <c r="BUA12" s="66"/>
      <c r="BUC12" s="66"/>
      <c r="BUD12" s="39">
        <v>0</v>
      </c>
      <c r="BUE12" s="69">
        <v>2</v>
      </c>
      <c r="BUF12" s="68">
        <f t="shared" si="260"/>
        <v>0.35398230088495575</v>
      </c>
      <c r="BUG12" s="71"/>
      <c r="BUH12" s="66"/>
      <c r="BUJ12" s="66"/>
      <c r="BUK12" s="39">
        <v>0</v>
      </c>
      <c r="BUL12" s="69">
        <v>2</v>
      </c>
      <c r="BUM12" s="68">
        <f t="shared" si="261"/>
        <v>0.35906642728904847</v>
      </c>
      <c r="BUN12" s="71"/>
      <c r="BUO12" s="66"/>
      <c r="BUQ12" s="66"/>
      <c r="BUR12" s="39">
        <v>0</v>
      </c>
      <c r="BUS12" s="69">
        <v>2</v>
      </c>
      <c r="BUT12" s="68">
        <f t="shared" si="262"/>
        <v>0.36101083032490977</v>
      </c>
      <c r="BUU12" s="71"/>
      <c r="BUV12" s="66"/>
      <c r="BUX12" s="66"/>
      <c r="BUY12" s="39">
        <v>0</v>
      </c>
      <c r="BUZ12" s="69">
        <v>2</v>
      </c>
      <c r="BVA12" s="68">
        <f t="shared" si="263"/>
        <v>0.37037037037037041</v>
      </c>
      <c r="BVB12" s="71"/>
      <c r="BVC12" s="66"/>
      <c r="BVE12" s="66"/>
      <c r="BVF12" s="39">
        <v>0</v>
      </c>
      <c r="BVG12" s="69">
        <v>2</v>
      </c>
      <c r="BVH12" s="68">
        <f t="shared" si="264"/>
        <v>0.3780718336483932</v>
      </c>
      <c r="BVI12" s="71"/>
      <c r="BVJ12" s="66"/>
      <c r="BVL12" s="66"/>
      <c r="BVM12" s="39">
        <v>0</v>
      </c>
      <c r="BVN12" s="69">
        <v>2</v>
      </c>
      <c r="BVO12" s="68">
        <f t="shared" si="265"/>
        <v>0.38461538461538464</v>
      </c>
      <c r="BVP12" s="71"/>
      <c r="BVQ12" s="66"/>
      <c r="BVS12" s="66"/>
      <c r="BVT12" s="39">
        <v>0</v>
      </c>
      <c r="BVU12" s="69">
        <v>2</v>
      </c>
      <c r="BVV12" s="68">
        <f t="shared" si="266"/>
        <v>0.38986354775828458</v>
      </c>
      <c r="BVW12" s="71"/>
      <c r="BVX12" s="66"/>
      <c r="BVZ12" s="66"/>
      <c r="BWA12" s="39">
        <v>0</v>
      </c>
      <c r="BWB12" s="69">
        <v>2</v>
      </c>
      <c r="BWC12" s="68">
        <f t="shared" si="267"/>
        <v>0.39292730844793711</v>
      </c>
      <c r="BWD12" s="71"/>
      <c r="BWE12" s="63"/>
      <c r="BWF12" s="64"/>
      <c r="BWG12" s="63"/>
      <c r="BWH12" s="39">
        <v>0</v>
      </c>
      <c r="BWI12" s="69">
        <v>2</v>
      </c>
      <c r="BWJ12" s="68">
        <f t="shared" si="268"/>
        <v>0.40485829959514169</v>
      </c>
      <c r="BWK12" s="71"/>
      <c r="BWL12" s="63"/>
      <c r="BWM12" s="64"/>
      <c r="BWN12" s="63"/>
      <c r="BWO12" s="39">
        <v>0</v>
      </c>
      <c r="BWP12" s="69">
        <v>2</v>
      </c>
      <c r="BWQ12" s="68">
        <f t="shared" si="269"/>
        <v>0.43196544276457888</v>
      </c>
      <c r="BWR12" s="71"/>
      <c r="BWS12" s="63"/>
      <c r="BWT12" s="64"/>
      <c r="BWU12" s="63"/>
      <c r="BWV12" s="39">
        <v>0</v>
      </c>
      <c r="BWW12" s="69">
        <v>1</v>
      </c>
      <c r="BWX12" s="68">
        <f t="shared" si="270"/>
        <v>0.22573363431151239</v>
      </c>
      <c r="BWY12" s="71"/>
      <c r="BWZ12" s="63"/>
      <c r="BXA12" s="64"/>
      <c r="BXB12" s="63"/>
      <c r="BXC12" s="39">
        <v>0</v>
      </c>
      <c r="BXD12" s="69">
        <v>0</v>
      </c>
      <c r="BXE12" s="68">
        <f t="shared" si="271"/>
        <v>0</v>
      </c>
      <c r="BXF12" s="71"/>
      <c r="BXG12" s="63"/>
      <c r="BXH12" s="64"/>
      <c r="BXI12" s="63"/>
      <c r="BXJ12" s="39">
        <v>0</v>
      </c>
      <c r="BXK12" s="69">
        <v>0</v>
      </c>
      <c r="BXL12" s="68">
        <f t="shared" si="272"/>
        <v>0</v>
      </c>
      <c r="BXM12" s="71"/>
      <c r="BXN12" s="63"/>
      <c r="BXO12" s="64"/>
      <c r="BXP12" s="63"/>
      <c r="BXQ12" s="39">
        <v>0</v>
      </c>
      <c r="BXR12" s="70">
        <v>0</v>
      </c>
      <c r="BXS12" s="68">
        <f t="shared" si="273"/>
        <v>0</v>
      </c>
      <c r="BXT12" s="71"/>
      <c r="BXU12" s="63"/>
      <c r="BXV12" s="64"/>
      <c r="BXW12" s="63"/>
      <c r="BXX12" s="39">
        <v>0</v>
      </c>
      <c r="BXY12" s="70">
        <v>0</v>
      </c>
      <c r="BXZ12" s="68">
        <f t="shared" si="274"/>
        <v>0</v>
      </c>
    </row>
    <row r="13" spans="1:2002" s="2" customFormat="1">
      <c r="A13" s="132" t="s">
        <v>47</v>
      </c>
      <c r="B13" s="62">
        <f>319069+359620</f>
        <v>678689</v>
      </c>
      <c r="C13" s="63">
        <f t="shared" si="275"/>
        <v>15.576861593657886</v>
      </c>
      <c r="D13" s="64">
        <f>323491+355963</f>
        <v>679454</v>
      </c>
      <c r="E13" s="63">
        <f t="shared" si="276"/>
        <v>15.093135057495521</v>
      </c>
      <c r="F13" s="27">
        <v>1358143</v>
      </c>
      <c r="G13" s="68">
        <f t="shared" si="0"/>
        <v>15.331047464237438</v>
      </c>
      <c r="H13" s="39">
        <v>65</v>
      </c>
      <c r="I13" s="66">
        <f t="shared" si="277"/>
        <v>1.6577403723539912</v>
      </c>
      <c r="J13" s="39">
        <v>31</v>
      </c>
      <c r="K13" s="66">
        <f t="shared" si="278"/>
        <v>0.8606329816768461</v>
      </c>
      <c r="L13" s="39">
        <v>0</v>
      </c>
      <c r="M13" s="157">
        <f t="shared" si="279"/>
        <v>96</v>
      </c>
      <c r="N13" s="68">
        <f t="shared" si="280"/>
        <v>1.2760866675528379</v>
      </c>
      <c r="O13" s="39">
        <v>65</v>
      </c>
      <c r="P13" s="66">
        <f t="shared" si="281"/>
        <v>1.6658124038954381</v>
      </c>
      <c r="Q13" s="39">
        <v>31</v>
      </c>
      <c r="R13" s="66">
        <f t="shared" si="282"/>
        <v>0.86786114221724531</v>
      </c>
      <c r="S13" s="39">
        <v>0</v>
      </c>
      <c r="T13" s="39">
        <f t="shared" si="283"/>
        <v>96</v>
      </c>
      <c r="U13" s="68">
        <f t="shared" si="1"/>
        <v>1.2844527696012844</v>
      </c>
      <c r="V13" s="39">
        <v>62</v>
      </c>
      <c r="W13" s="66">
        <f t="shared" si="284"/>
        <v>1.5995872033023735</v>
      </c>
      <c r="X13" s="39">
        <v>30</v>
      </c>
      <c r="Y13" s="66">
        <f t="shared" si="285"/>
        <v>0.84507042253521114</v>
      </c>
      <c r="Z13" s="39">
        <v>0</v>
      </c>
      <c r="AA13" s="39">
        <f t="shared" si="286"/>
        <v>92</v>
      </c>
      <c r="AB13" s="68">
        <f t="shared" si="2"/>
        <v>1.2388903851333153</v>
      </c>
      <c r="AC13" s="39">
        <v>61</v>
      </c>
      <c r="AD13" s="66">
        <f t="shared" si="287"/>
        <v>1.5873015873015872</v>
      </c>
      <c r="AE13" s="39">
        <v>30</v>
      </c>
      <c r="AF13" s="66">
        <f t="shared" si="288"/>
        <v>0.85203067310423175</v>
      </c>
      <c r="AG13" s="39">
        <v>0</v>
      </c>
      <c r="AH13" s="39">
        <f t="shared" si="289"/>
        <v>91</v>
      </c>
      <c r="AI13" s="68">
        <f t="shared" si="3"/>
        <v>1.2357414448669202</v>
      </c>
      <c r="AJ13" s="39">
        <v>61</v>
      </c>
      <c r="AK13" s="66">
        <f t="shared" si="290"/>
        <v>1.5951882845188285</v>
      </c>
      <c r="AL13" s="39">
        <v>30</v>
      </c>
      <c r="AM13" s="66">
        <f t="shared" si="291"/>
        <v>0.85787818129825566</v>
      </c>
      <c r="AN13" s="39">
        <v>0</v>
      </c>
      <c r="AO13" s="39">
        <f t="shared" si="292"/>
        <v>91</v>
      </c>
      <c r="AP13" s="68">
        <f t="shared" si="4"/>
        <v>1.2429995902199154</v>
      </c>
      <c r="AQ13" s="39">
        <v>61</v>
      </c>
      <c r="AR13" s="66">
        <f t="shared" si="293"/>
        <v>1.6023115313895455</v>
      </c>
      <c r="AS13" s="39">
        <v>30</v>
      </c>
      <c r="AT13" s="66">
        <f t="shared" si="294"/>
        <v>0.86083213773314204</v>
      </c>
      <c r="AU13" s="39">
        <v>0</v>
      </c>
      <c r="AV13" s="39">
        <f t="shared" si="295"/>
        <v>91</v>
      </c>
      <c r="AW13" s="68">
        <f t="shared" si="5"/>
        <v>1.2479429511793747</v>
      </c>
      <c r="AX13" s="39">
        <v>61</v>
      </c>
      <c r="AY13" s="66">
        <f t="shared" si="296"/>
        <v>1.6154661016949152</v>
      </c>
      <c r="AZ13" s="39">
        <v>30</v>
      </c>
      <c r="BA13" s="66">
        <f t="shared" si="297"/>
        <v>0.86780445472953416</v>
      </c>
      <c r="BB13" s="39">
        <v>0</v>
      </c>
      <c r="BC13" s="39">
        <f t="shared" si="298"/>
        <v>91</v>
      </c>
      <c r="BD13" s="68">
        <f t="shared" si="6"/>
        <v>1.2581224941241531</v>
      </c>
      <c r="BE13" s="39">
        <v>60</v>
      </c>
      <c r="BF13" s="66">
        <f t="shared" si="299"/>
        <v>1.601708489054992</v>
      </c>
      <c r="BG13" s="39">
        <v>30</v>
      </c>
      <c r="BH13" s="66">
        <f t="shared" si="300"/>
        <v>0.87642418930762489</v>
      </c>
      <c r="BI13" s="39">
        <v>0</v>
      </c>
      <c r="BJ13" s="157">
        <f t="shared" si="301"/>
        <v>90</v>
      </c>
      <c r="BK13" s="68">
        <f t="shared" si="302"/>
        <v>1.2554052169061236</v>
      </c>
      <c r="BL13" s="39">
        <v>59</v>
      </c>
      <c r="BM13" s="66">
        <f t="shared" si="303"/>
        <v>1.5826180257510729</v>
      </c>
      <c r="BN13" s="39">
        <v>30</v>
      </c>
      <c r="BO13" s="66">
        <f t="shared" si="304"/>
        <v>0.88131609870740302</v>
      </c>
      <c r="BP13" s="39">
        <v>0</v>
      </c>
      <c r="BQ13" s="39">
        <f t="shared" si="305"/>
        <v>89</v>
      </c>
      <c r="BR13" s="68">
        <f t="shared" si="7"/>
        <v>1.247896803140774</v>
      </c>
      <c r="BS13" s="39">
        <v>57</v>
      </c>
      <c r="BT13" s="66">
        <f t="shared" si="306"/>
        <v>1.5422077922077921</v>
      </c>
      <c r="BU13" s="39">
        <v>30</v>
      </c>
      <c r="BV13" s="66">
        <f t="shared" si="307"/>
        <v>0.88888888888888884</v>
      </c>
      <c r="BW13" s="39">
        <v>0</v>
      </c>
      <c r="BX13" s="39">
        <f t="shared" si="308"/>
        <v>87</v>
      </c>
      <c r="BY13" s="68">
        <f t="shared" si="8"/>
        <v>1.230377598642342</v>
      </c>
      <c r="BZ13" s="39">
        <v>57</v>
      </c>
      <c r="CA13" s="66">
        <f t="shared" si="309"/>
        <v>1.5497553017944536</v>
      </c>
      <c r="CB13" s="39">
        <v>30</v>
      </c>
      <c r="CC13" s="66">
        <f t="shared" si="310"/>
        <v>0.89820359281437123</v>
      </c>
      <c r="CD13" s="39">
        <v>0</v>
      </c>
      <c r="CE13" s="39">
        <f t="shared" si="311"/>
        <v>87</v>
      </c>
      <c r="CF13" s="68">
        <f t="shared" si="9"/>
        <v>1.2396694214876034</v>
      </c>
      <c r="CG13" s="39">
        <v>57</v>
      </c>
      <c r="CH13" s="66">
        <f t="shared" si="312"/>
        <v>1.5595075239398084</v>
      </c>
      <c r="CI13" s="39">
        <v>30</v>
      </c>
      <c r="CJ13" s="66">
        <f t="shared" si="313"/>
        <v>0.90661831368993651</v>
      </c>
      <c r="CK13" s="39">
        <v>0</v>
      </c>
      <c r="CL13" s="39">
        <f t="shared" si="314"/>
        <v>87</v>
      </c>
      <c r="CM13" s="68">
        <f t="shared" si="10"/>
        <v>1.2492820218265364</v>
      </c>
      <c r="CN13" s="39">
        <v>56</v>
      </c>
      <c r="CO13" s="66">
        <f t="shared" si="315"/>
        <v>1.5363511659807956</v>
      </c>
      <c r="CP13" s="39">
        <v>30</v>
      </c>
      <c r="CQ13" s="66">
        <f t="shared" si="316"/>
        <v>0.91074681238615673</v>
      </c>
      <c r="CR13" s="39">
        <v>0</v>
      </c>
      <c r="CS13" s="39">
        <f t="shared" si="317"/>
        <v>86</v>
      </c>
      <c r="CT13" s="68">
        <f t="shared" si="11"/>
        <v>1.2393716673872317</v>
      </c>
      <c r="CU13" s="39">
        <v>56</v>
      </c>
      <c r="CV13" s="66">
        <f t="shared" si="318"/>
        <v>1.5482444014376555</v>
      </c>
      <c r="CW13" s="39">
        <v>30</v>
      </c>
      <c r="CX13" s="66">
        <f t="shared" si="319"/>
        <v>0.91715071843472951</v>
      </c>
      <c r="CY13" s="39">
        <v>0</v>
      </c>
      <c r="CZ13" s="39">
        <f t="shared" si="320"/>
        <v>86</v>
      </c>
      <c r="DA13" s="68">
        <f t="shared" si="12"/>
        <v>1.2485481997677119</v>
      </c>
      <c r="DB13" s="39">
        <v>56</v>
      </c>
      <c r="DC13" s="66">
        <f t="shared" si="321"/>
        <v>1.5616285554935863</v>
      </c>
      <c r="DD13" s="39">
        <v>30</v>
      </c>
      <c r="DE13" s="66">
        <f t="shared" si="322"/>
        <v>0.92535471930906854</v>
      </c>
      <c r="DF13" s="39">
        <v>0</v>
      </c>
      <c r="DG13" s="157">
        <f t="shared" si="323"/>
        <v>86</v>
      </c>
      <c r="DH13" s="68">
        <f t="shared" si="324"/>
        <v>1.2595196250732279</v>
      </c>
      <c r="DI13" s="39">
        <v>56</v>
      </c>
      <c r="DJ13" s="66">
        <f t="shared" si="325"/>
        <v>1.56731038343129</v>
      </c>
      <c r="DK13" s="39">
        <v>30</v>
      </c>
      <c r="DL13" s="66">
        <f t="shared" si="326"/>
        <v>0.93225605966438785</v>
      </c>
      <c r="DM13" s="39">
        <v>0</v>
      </c>
      <c r="DN13" s="39">
        <f t="shared" si="327"/>
        <v>86</v>
      </c>
      <c r="DO13" s="68">
        <f t="shared" si="13"/>
        <v>1.2663819761448976</v>
      </c>
      <c r="DP13" s="39">
        <v>56</v>
      </c>
      <c r="DQ13" s="66">
        <f t="shared" si="328"/>
        <v>1.5850551938862156</v>
      </c>
      <c r="DR13" s="39">
        <v>30</v>
      </c>
      <c r="DS13" s="66">
        <f t="shared" si="329"/>
        <v>0.94488188976377951</v>
      </c>
      <c r="DT13" s="39">
        <v>0</v>
      </c>
      <c r="DU13" s="39">
        <f t="shared" si="330"/>
        <v>86</v>
      </c>
      <c r="DV13" s="68">
        <f t="shared" si="14"/>
        <v>1.2820512820512819</v>
      </c>
      <c r="DW13" s="39">
        <v>55</v>
      </c>
      <c r="DX13" s="66">
        <f t="shared" si="331"/>
        <v>1.5741270749856897</v>
      </c>
      <c r="DY13" s="39">
        <v>30</v>
      </c>
      <c r="DZ13" s="66">
        <f t="shared" si="332"/>
        <v>0.95510983763132762</v>
      </c>
      <c r="EA13" s="39">
        <v>0</v>
      </c>
      <c r="EB13" s="39">
        <f t="shared" si="333"/>
        <v>85</v>
      </c>
      <c r="EC13" s="68">
        <f t="shared" si="15"/>
        <v>1.281085154483798</v>
      </c>
      <c r="ED13" s="39">
        <v>55</v>
      </c>
      <c r="EE13" s="66">
        <f t="shared" si="334"/>
        <v>1.576834862385321</v>
      </c>
      <c r="EF13" s="39">
        <v>30</v>
      </c>
      <c r="EG13" s="66">
        <f t="shared" si="335"/>
        <v>0.95877277085330781</v>
      </c>
      <c r="EH13" s="39">
        <v>0</v>
      </c>
      <c r="EI13" s="39">
        <f t="shared" si="336"/>
        <v>85</v>
      </c>
      <c r="EJ13" s="68">
        <f t="shared" si="16"/>
        <v>1.2845700468490251</v>
      </c>
      <c r="EK13" s="39">
        <v>55</v>
      </c>
      <c r="EL13" s="66">
        <f t="shared" si="337"/>
        <v>1.5854713173825312</v>
      </c>
      <c r="EM13" s="39">
        <v>30</v>
      </c>
      <c r="EN13" s="66">
        <f t="shared" si="338"/>
        <v>0.96525096525096521</v>
      </c>
      <c r="EO13" s="39">
        <v>0</v>
      </c>
      <c r="EP13" s="39">
        <f t="shared" si="339"/>
        <v>85</v>
      </c>
      <c r="EQ13" s="68">
        <f t="shared" si="17"/>
        <v>1.292382545233389</v>
      </c>
      <c r="ER13" s="39">
        <v>53</v>
      </c>
      <c r="ES13" s="66">
        <f t="shared" si="340"/>
        <v>1.5433896330809553</v>
      </c>
      <c r="ET13" s="39">
        <v>30</v>
      </c>
      <c r="EU13" s="66">
        <f t="shared" si="341"/>
        <v>0.97402597402597402</v>
      </c>
      <c r="EV13" s="39">
        <v>0</v>
      </c>
      <c r="EW13" s="39">
        <f t="shared" si="342"/>
        <v>83</v>
      </c>
      <c r="EX13" s="68">
        <f t="shared" si="18"/>
        <v>1.2741786920478968</v>
      </c>
      <c r="EY13" s="39">
        <v>53</v>
      </c>
      <c r="EZ13" s="66">
        <f t="shared" si="343"/>
        <v>1.5583651867097914</v>
      </c>
      <c r="FA13" s="39">
        <v>29</v>
      </c>
      <c r="FB13" s="66">
        <f t="shared" si="344"/>
        <v>0.94709340300457212</v>
      </c>
      <c r="FC13" s="39">
        <v>0</v>
      </c>
      <c r="FD13" s="157">
        <f t="shared" si="345"/>
        <v>82</v>
      </c>
      <c r="FE13" s="68">
        <f t="shared" si="346"/>
        <v>1.268760637474857</v>
      </c>
      <c r="FF13" s="39">
        <v>53</v>
      </c>
      <c r="FG13" s="66">
        <f t="shared" si="347"/>
        <v>1.5694403316553154</v>
      </c>
      <c r="FH13" s="39">
        <v>29</v>
      </c>
      <c r="FI13" s="66">
        <f t="shared" si="348"/>
        <v>0.95394736842105265</v>
      </c>
      <c r="FJ13" s="39">
        <v>0</v>
      </c>
      <c r="FK13" s="39">
        <f t="shared" si="349"/>
        <v>82</v>
      </c>
      <c r="FL13" s="68">
        <f t="shared" si="19"/>
        <v>1.2778556958080101</v>
      </c>
      <c r="FM13" s="39">
        <v>52</v>
      </c>
      <c r="FN13" s="66">
        <f t="shared" si="350"/>
        <v>1.5554890816631768</v>
      </c>
      <c r="FO13" s="39">
        <v>28</v>
      </c>
      <c r="FP13" s="66">
        <f t="shared" si="351"/>
        <v>0.93614175860916082</v>
      </c>
      <c r="FQ13" s="39">
        <v>0</v>
      </c>
      <c r="FR13" s="39">
        <f t="shared" si="352"/>
        <v>80</v>
      </c>
      <c r="FS13" s="68">
        <f t="shared" si="20"/>
        <v>1.2630249447426587</v>
      </c>
      <c r="FT13" s="39">
        <v>52</v>
      </c>
      <c r="FU13" s="66">
        <f t="shared" si="353"/>
        <v>1.5714717437292234</v>
      </c>
      <c r="FV13" s="39">
        <v>28</v>
      </c>
      <c r="FW13" s="66">
        <f t="shared" si="354"/>
        <v>0.94979647218453189</v>
      </c>
      <c r="FX13" s="39">
        <v>0</v>
      </c>
      <c r="FY13" s="39">
        <f t="shared" si="355"/>
        <v>80</v>
      </c>
      <c r="FZ13" s="68">
        <f t="shared" si="21"/>
        <v>1.2785680038357041</v>
      </c>
      <c r="GA13" s="39">
        <v>52</v>
      </c>
      <c r="GB13" s="66">
        <f t="shared" si="356"/>
        <v>1.5810276679841897</v>
      </c>
      <c r="GC13" s="39">
        <v>28</v>
      </c>
      <c r="GD13" s="66">
        <f t="shared" si="357"/>
        <v>0.95530535653360638</v>
      </c>
      <c r="GE13" s="39">
        <v>0</v>
      </c>
      <c r="GF13" s="39">
        <f t="shared" si="358"/>
        <v>80</v>
      </c>
      <c r="GG13" s="68">
        <f t="shared" si="22"/>
        <v>1.2861736334405145</v>
      </c>
      <c r="GH13" s="39">
        <v>52</v>
      </c>
      <c r="GI13" s="66">
        <f t="shared" si="359"/>
        <v>1.5921616656460504</v>
      </c>
      <c r="GJ13" s="39">
        <v>28</v>
      </c>
      <c r="GK13" s="66">
        <f t="shared" si="360"/>
        <v>0.96087851750171582</v>
      </c>
      <c r="GL13" s="39">
        <v>0</v>
      </c>
      <c r="GM13" s="39">
        <f t="shared" si="361"/>
        <v>80</v>
      </c>
      <c r="GN13" s="68">
        <f t="shared" si="23"/>
        <v>1.2944983818770228</v>
      </c>
      <c r="GO13" s="39">
        <v>52</v>
      </c>
      <c r="GP13" s="66">
        <f t="shared" si="362"/>
        <v>1.600492459218221</v>
      </c>
      <c r="GQ13" s="39">
        <v>28</v>
      </c>
      <c r="GR13" s="66">
        <f t="shared" si="363"/>
        <v>0.96852300242130751</v>
      </c>
      <c r="GS13" s="39">
        <v>0</v>
      </c>
      <c r="GT13" s="39">
        <f t="shared" si="364"/>
        <v>80</v>
      </c>
      <c r="GU13" s="68">
        <f t="shared" si="24"/>
        <v>1.3029315960912053</v>
      </c>
      <c r="GV13" s="39">
        <v>51</v>
      </c>
      <c r="GW13" s="66">
        <f t="shared" si="365"/>
        <v>1.5799256505576207</v>
      </c>
      <c r="GX13" s="39">
        <v>28</v>
      </c>
      <c r="GY13" s="66">
        <f t="shared" si="366"/>
        <v>0.97663062434600634</v>
      </c>
      <c r="GZ13" s="39">
        <v>0</v>
      </c>
      <c r="HA13" s="157">
        <f t="shared" si="367"/>
        <v>79</v>
      </c>
      <c r="HB13" s="68">
        <f t="shared" si="368"/>
        <v>1.2961443806398687</v>
      </c>
      <c r="HC13" s="39">
        <v>51</v>
      </c>
      <c r="HD13" s="66">
        <f t="shared" si="369"/>
        <v>1.6017587939698492</v>
      </c>
      <c r="HE13" s="39">
        <v>28</v>
      </c>
      <c r="HF13" s="66">
        <f t="shared" si="370"/>
        <v>0.98870056497175152</v>
      </c>
      <c r="HG13" s="39">
        <v>0</v>
      </c>
      <c r="HH13" s="39">
        <f t="shared" si="371"/>
        <v>79</v>
      </c>
      <c r="HI13" s="68">
        <f t="shared" si="25"/>
        <v>1.3131648936170213</v>
      </c>
      <c r="HJ13" s="39">
        <v>48</v>
      </c>
      <c r="HK13" s="66">
        <f t="shared" si="372"/>
        <v>1.5419209765499517</v>
      </c>
      <c r="HL13" s="39">
        <v>28</v>
      </c>
      <c r="HM13" s="66">
        <f t="shared" si="373"/>
        <v>1.0108303249097472</v>
      </c>
      <c r="HN13" s="39">
        <v>0</v>
      </c>
      <c r="HO13" s="39">
        <f t="shared" si="374"/>
        <v>76</v>
      </c>
      <c r="HP13" s="68">
        <f t="shared" si="26"/>
        <v>1.2918578956314806</v>
      </c>
      <c r="HQ13" s="39">
        <v>47</v>
      </c>
      <c r="HR13" s="66">
        <f t="shared" si="375"/>
        <v>1.5294500488122356</v>
      </c>
      <c r="HS13" s="39">
        <v>28</v>
      </c>
      <c r="HT13" s="66">
        <f t="shared" si="376"/>
        <v>1.0279001468428781</v>
      </c>
      <c r="HU13" s="39">
        <v>0</v>
      </c>
      <c r="HV13" s="39">
        <f t="shared" si="377"/>
        <v>75</v>
      </c>
      <c r="HW13" s="68">
        <f t="shared" si="27"/>
        <v>1.2937726410212178</v>
      </c>
      <c r="HX13" s="39">
        <v>47</v>
      </c>
      <c r="HY13" s="66">
        <f t="shared" si="378"/>
        <v>1.5374550212626759</v>
      </c>
      <c r="HZ13" s="39">
        <v>28</v>
      </c>
      <c r="IA13" s="66">
        <f t="shared" si="379"/>
        <v>1.0358860525342211</v>
      </c>
      <c r="IB13" s="39">
        <v>0</v>
      </c>
      <c r="IC13" s="39">
        <f t="shared" si="380"/>
        <v>75</v>
      </c>
      <c r="ID13" s="68">
        <f t="shared" si="28"/>
        <v>1.3020833333333335</v>
      </c>
      <c r="IE13" s="39">
        <v>47</v>
      </c>
      <c r="IF13" s="66">
        <f t="shared" si="381"/>
        <v>1.5455442288720815</v>
      </c>
      <c r="IG13" s="39">
        <v>28</v>
      </c>
      <c r="IH13" s="66">
        <f t="shared" si="382"/>
        <v>1.0471204188481675</v>
      </c>
      <c r="II13" s="39">
        <v>0</v>
      </c>
      <c r="IJ13" s="39">
        <f t="shared" si="383"/>
        <v>75</v>
      </c>
      <c r="IK13" s="68">
        <f t="shared" si="29"/>
        <v>1.3123359580052494</v>
      </c>
      <c r="IL13" s="39">
        <v>46</v>
      </c>
      <c r="IM13" s="66">
        <f t="shared" si="384"/>
        <v>1.5196564255037992</v>
      </c>
      <c r="IN13" s="39">
        <v>28</v>
      </c>
      <c r="IO13" s="66">
        <f t="shared" si="385"/>
        <v>1.0574018126888218</v>
      </c>
      <c r="IP13" s="39">
        <v>0</v>
      </c>
      <c r="IQ13" s="39">
        <f t="shared" si="386"/>
        <v>74</v>
      </c>
      <c r="IR13" s="68">
        <f t="shared" si="30"/>
        <v>1.303964757709251</v>
      </c>
      <c r="IS13" s="39">
        <v>46</v>
      </c>
      <c r="IT13" s="66">
        <f t="shared" si="387"/>
        <v>1.5312916111850865</v>
      </c>
      <c r="IU13" s="39">
        <v>28</v>
      </c>
      <c r="IV13" s="66">
        <f t="shared" si="388"/>
        <v>1.0662604722010662</v>
      </c>
      <c r="IW13" s="39">
        <v>0</v>
      </c>
      <c r="IX13" s="157">
        <f t="shared" si="389"/>
        <v>74</v>
      </c>
      <c r="IY13" s="68">
        <f t="shared" si="390"/>
        <v>1.3143872113676731</v>
      </c>
      <c r="IZ13" s="39">
        <v>46</v>
      </c>
      <c r="JA13" s="66">
        <f t="shared" si="391"/>
        <v>1.5688949522510234</v>
      </c>
      <c r="JB13" s="39">
        <v>28</v>
      </c>
      <c r="JC13" s="66">
        <f t="shared" si="392"/>
        <v>1.0967489228358793</v>
      </c>
      <c r="JD13" s="39">
        <v>0</v>
      </c>
      <c r="JE13" s="39">
        <f t="shared" si="393"/>
        <v>74</v>
      </c>
      <c r="JF13" s="68">
        <f t="shared" si="31"/>
        <v>1.3491340018231541</v>
      </c>
      <c r="JG13" s="39">
        <v>45</v>
      </c>
      <c r="JH13" s="66">
        <f t="shared" si="394"/>
        <v>1.5625</v>
      </c>
      <c r="JI13" s="39">
        <v>27</v>
      </c>
      <c r="JJ13" s="66">
        <f t="shared" si="395"/>
        <v>1.0869565217391304</v>
      </c>
      <c r="JK13" s="39">
        <v>0</v>
      </c>
      <c r="JL13" s="39">
        <f t="shared" si="396"/>
        <v>72</v>
      </c>
      <c r="JM13" s="68">
        <f t="shared" si="32"/>
        <v>1.3422818791946309</v>
      </c>
      <c r="JN13" s="39">
        <v>44</v>
      </c>
      <c r="JO13" s="66">
        <f t="shared" si="397"/>
        <v>1.5630550621669625</v>
      </c>
      <c r="JP13" s="39">
        <v>27</v>
      </c>
      <c r="JQ13" s="66">
        <f t="shared" si="398"/>
        <v>1.1221945137157108</v>
      </c>
      <c r="JR13" s="39">
        <v>0</v>
      </c>
      <c r="JS13" s="39">
        <f t="shared" si="399"/>
        <v>71</v>
      </c>
      <c r="JT13" s="68">
        <f t="shared" si="33"/>
        <v>1.3598927408542425</v>
      </c>
      <c r="JU13" s="39">
        <v>44</v>
      </c>
      <c r="JV13" s="66">
        <f t="shared" si="400"/>
        <v>1.5861571737563085</v>
      </c>
      <c r="JW13" s="39">
        <v>26</v>
      </c>
      <c r="JX13" s="66">
        <f t="shared" si="401"/>
        <v>1.1030971574034791</v>
      </c>
      <c r="JY13" s="39">
        <v>0</v>
      </c>
      <c r="JZ13" s="39">
        <f t="shared" si="402"/>
        <v>70</v>
      </c>
      <c r="KA13" s="68">
        <f t="shared" si="34"/>
        <v>1.3642564802182811</v>
      </c>
      <c r="KB13" s="39">
        <v>42</v>
      </c>
      <c r="KC13" s="66">
        <f t="shared" si="403"/>
        <v>1.5407190022010271</v>
      </c>
      <c r="KD13" s="39">
        <v>26</v>
      </c>
      <c r="KE13" s="66">
        <f t="shared" si="404"/>
        <v>1.1270047680970958</v>
      </c>
      <c r="KF13" s="39">
        <v>0</v>
      </c>
      <c r="KG13" s="39">
        <f t="shared" si="405"/>
        <v>68</v>
      </c>
      <c r="KH13" s="68">
        <f t="shared" si="35"/>
        <v>1.3510828531690839</v>
      </c>
      <c r="KI13" s="39">
        <v>42</v>
      </c>
      <c r="KJ13" s="66">
        <f t="shared" si="406"/>
        <v>1.5748031496062991</v>
      </c>
      <c r="KK13" s="39">
        <v>25</v>
      </c>
      <c r="KL13" s="66">
        <f t="shared" si="407"/>
        <v>1.1200716845878136</v>
      </c>
      <c r="KM13" s="39">
        <v>0</v>
      </c>
      <c r="KN13" s="39">
        <f t="shared" si="408"/>
        <v>67</v>
      </c>
      <c r="KO13" s="68">
        <f t="shared" si="36"/>
        <v>1.3676260461318637</v>
      </c>
      <c r="KP13" s="39">
        <v>42</v>
      </c>
      <c r="KQ13" s="66">
        <f t="shared" si="409"/>
        <v>1.6091954022988506</v>
      </c>
      <c r="KR13" s="39">
        <v>25</v>
      </c>
      <c r="KS13" s="66">
        <f t="shared" si="410"/>
        <v>1.1462631820265932</v>
      </c>
      <c r="KT13" s="39">
        <v>0</v>
      </c>
      <c r="KU13" s="157">
        <f t="shared" si="411"/>
        <v>67</v>
      </c>
      <c r="KV13" s="68">
        <f t="shared" si="412"/>
        <v>1.3984554372782299</v>
      </c>
      <c r="KW13" s="39">
        <v>41</v>
      </c>
      <c r="KX13" s="66">
        <f t="shared" si="413"/>
        <v>1.607843137254902</v>
      </c>
      <c r="KY13" s="39">
        <v>25</v>
      </c>
      <c r="KZ13" s="66">
        <f t="shared" si="414"/>
        <v>1.1770244821092279</v>
      </c>
      <c r="LA13" s="39">
        <v>0</v>
      </c>
      <c r="LB13" s="39">
        <f t="shared" si="415"/>
        <v>66</v>
      </c>
      <c r="LC13" s="68">
        <f t="shared" si="37"/>
        <v>1.4120667522464698</v>
      </c>
      <c r="LD13" s="39">
        <v>38</v>
      </c>
      <c r="LE13" s="66">
        <f t="shared" si="416"/>
        <v>1.5372168284789645</v>
      </c>
      <c r="LF13" s="39">
        <v>25</v>
      </c>
      <c r="LG13" s="66">
        <f t="shared" si="417"/>
        <v>1.2195121951219512</v>
      </c>
      <c r="LH13" s="39">
        <v>0</v>
      </c>
      <c r="LI13" s="39">
        <f t="shared" si="418"/>
        <v>63</v>
      </c>
      <c r="LJ13" s="68">
        <f t="shared" si="38"/>
        <v>1.393188854489164</v>
      </c>
      <c r="LK13" s="39">
        <v>38</v>
      </c>
      <c r="LL13" s="66">
        <f t="shared" si="419"/>
        <v>1.5806988352745424</v>
      </c>
      <c r="LM13" s="39">
        <v>25</v>
      </c>
      <c r="LN13" s="66">
        <f t="shared" si="420"/>
        <v>1.2487512487512489</v>
      </c>
      <c r="LO13" s="39">
        <v>0</v>
      </c>
      <c r="LP13" s="39">
        <f t="shared" si="421"/>
        <v>63</v>
      </c>
      <c r="LQ13" s="68">
        <f t="shared" si="39"/>
        <v>1.4298683613254652</v>
      </c>
      <c r="LR13" s="39">
        <v>37</v>
      </c>
      <c r="LS13" s="66">
        <f t="shared" si="422"/>
        <v>1.5572390572390573</v>
      </c>
      <c r="LT13" s="39">
        <v>25</v>
      </c>
      <c r="LU13" s="66">
        <f t="shared" si="423"/>
        <v>1.2594458438287155</v>
      </c>
      <c r="LV13" s="39">
        <v>0</v>
      </c>
      <c r="LW13" s="39">
        <f t="shared" si="424"/>
        <v>62</v>
      </c>
      <c r="LX13" s="68">
        <f t="shared" si="40"/>
        <v>1.421692272414584</v>
      </c>
      <c r="LY13" s="39">
        <v>35</v>
      </c>
      <c r="LZ13" s="66">
        <f t="shared" si="425"/>
        <v>1.5002143163309045</v>
      </c>
      <c r="MA13" s="39">
        <v>25</v>
      </c>
      <c r="MB13" s="66">
        <f t="shared" si="426"/>
        <v>1.2846865364850977</v>
      </c>
      <c r="MC13" s="39">
        <v>0</v>
      </c>
      <c r="MD13" s="39">
        <f t="shared" si="427"/>
        <v>60</v>
      </c>
      <c r="ME13" s="68">
        <f t="shared" si="41"/>
        <v>1.4021967749474178</v>
      </c>
      <c r="MF13" s="39">
        <v>34</v>
      </c>
      <c r="MG13" s="66">
        <f t="shared" si="428"/>
        <v>1.4886164623467601</v>
      </c>
      <c r="MH13" s="39">
        <v>25</v>
      </c>
      <c r="MI13" s="66">
        <f t="shared" si="429"/>
        <v>1.3213530655391121</v>
      </c>
      <c r="MJ13" s="39">
        <v>0</v>
      </c>
      <c r="MK13" s="39">
        <f t="shared" si="430"/>
        <v>59</v>
      </c>
      <c r="ML13" s="68">
        <f t="shared" si="42"/>
        <v>1.4128352490421456</v>
      </c>
      <c r="MM13" s="39">
        <v>34</v>
      </c>
      <c r="MN13" s="66">
        <f t="shared" si="431"/>
        <v>1.527403414195867</v>
      </c>
      <c r="MO13" s="39">
        <v>25</v>
      </c>
      <c r="MP13" s="66">
        <f t="shared" si="432"/>
        <v>1.3691128148959473</v>
      </c>
      <c r="MQ13" s="39">
        <v>0</v>
      </c>
      <c r="MR13" s="157">
        <f t="shared" si="433"/>
        <v>59</v>
      </c>
      <c r="MS13" s="68">
        <f t="shared" si="434"/>
        <v>1.456071076011846</v>
      </c>
      <c r="MT13" s="39">
        <v>32</v>
      </c>
      <c r="MU13" s="66">
        <f t="shared" si="435"/>
        <v>1.4904517931998138</v>
      </c>
      <c r="MV13" s="39">
        <v>25</v>
      </c>
      <c r="MW13" s="66">
        <f t="shared" si="436"/>
        <v>1.41643059490085</v>
      </c>
      <c r="MX13" s="39">
        <v>0</v>
      </c>
      <c r="MY13" s="39">
        <f t="shared" si="437"/>
        <v>57</v>
      </c>
      <c r="MZ13" s="68">
        <f t="shared" si="43"/>
        <v>1.4570552147239262</v>
      </c>
      <c r="NA13" s="39">
        <v>32</v>
      </c>
      <c r="NB13" s="66">
        <f t="shared" si="438"/>
        <v>1.5223596574690772</v>
      </c>
      <c r="NC13" s="39">
        <v>25</v>
      </c>
      <c r="ND13" s="66">
        <f t="shared" si="439"/>
        <v>1.4384349827387801</v>
      </c>
      <c r="NE13" s="39">
        <v>0</v>
      </c>
      <c r="NF13" s="39">
        <f t="shared" si="440"/>
        <v>57</v>
      </c>
      <c r="NG13" s="68">
        <f t="shared" si="44"/>
        <v>1.484375</v>
      </c>
      <c r="NH13" s="39">
        <v>32</v>
      </c>
      <c r="NI13" s="66">
        <f t="shared" si="441"/>
        <v>1.5586945932781295</v>
      </c>
      <c r="NJ13" s="39">
        <v>24</v>
      </c>
      <c r="NK13" s="66">
        <f t="shared" si="442"/>
        <v>1.4218009478672986</v>
      </c>
      <c r="NL13" s="39">
        <v>0</v>
      </c>
      <c r="NM13" s="39">
        <f t="shared" si="443"/>
        <v>56</v>
      </c>
      <c r="NN13" s="68">
        <f t="shared" si="45"/>
        <v>1.4969259556268377</v>
      </c>
      <c r="NO13" s="39">
        <v>31</v>
      </c>
      <c r="NP13" s="66">
        <f t="shared" si="444"/>
        <v>1.5354135710747894</v>
      </c>
      <c r="NQ13" s="39">
        <v>24</v>
      </c>
      <c r="NR13" s="66">
        <f t="shared" si="445"/>
        <v>1.4423076923076923</v>
      </c>
      <c r="NS13" s="39">
        <v>0</v>
      </c>
      <c r="NT13" s="39">
        <f t="shared" si="446"/>
        <v>55</v>
      </c>
      <c r="NU13" s="68">
        <f t="shared" si="46"/>
        <v>1.4933478142818355</v>
      </c>
      <c r="NV13" s="39">
        <v>31</v>
      </c>
      <c r="NW13" s="66">
        <f t="shared" si="447"/>
        <v>1.5680323722812342</v>
      </c>
      <c r="NX13" s="39">
        <v>24</v>
      </c>
      <c r="NY13" s="66">
        <f t="shared" si="448"/>
        <v>1.4751075599262446</v>
      </c>
      <c r="NZ13" s="39">
        <v>0</v>
      </c>
      <c r="OA13" s="39">
        <f t="shared" si="449"/>
        <v>55</v>
      </c>
      <c r="OB13" s="68">
        <f t="shared" si="47"/>
        <v>1.5260821309655936</v>
      </c>
      <c r="OC13" s="39">
        <v>31</v>
      </c>
      <c r="OD13" s="66">
        <f t="shared" si="450"/>
        <v>1.6290068313189701</v>
      </c>
      <c r="OE13" s="39">
        <v>24</v>
      </c>
      <c r="OF13" s="66">
        <f t="shared" si="451"/>
        <v>1.5374759769378605</v>
      </c>
      <c r="OG13" s="39">
        <v>0</v>
      </c>
      <c r="OH13" s="39">
        <f t="shared" si="452"/>
        <v>55</v>
      </c>
      <c r="OI13" s="68">
        <f t="shared" si="48"/>
        <v>1.5877598152424943</v>
      </c>
      <c r="OJ13" s="39">
        <v>31</v>
      </c>
      <c r="OK13" s="66">
        <f t="shared" si="453"/>
        <v>1.6290068313189701</v>
      </c>
      <c r="OL13" s="39">
        <v>24</v>
      </c>
      <c r="OM13" s="66">
        <f t="shared" si="454"/>
        <v>1.5374759769378605</v>
      </c>
      <c r="ON13" s="39">
        <v>0</v>
      </c>
      <c r="OO13" s="157">
        <f t="shared" si="455"/>
        <v>55</v>
      </c>
      <c r="OP13" s="68">
        <f t="shared" si="456"/>
        <v>1.5877598152424943</v>
      </c>
      <c r="OQ13" s="39">
        <v>31</v>
      </c>
      <c r="OR13" s="66">
        <f t="shared" si="457"/>
        <v>1.6774891774891776</v>
      </c>
      <c r="OS13" s="39">
        <v>22</v>
      </c>
      <c r="OT13" s="66">
        <f t="shared" si="458"/>
        <v>1.471571906354515</v>
      </c>
      <c r="OU13" s="39">
        <v>0</v>
      </c>
      <c r="OV13" s="39">
        <f t="shared" si="459"/>
        <v>53</v>
      </c>
      <c r="OW13" s="68">
        <f t="shared" si="49"/>
        <v>1.5854023332336227</v>
      </c>
      <c r="OX13" s="39">
        <v>29</v>
      </c>
      <c r="OY13" s="66">
        <f t="shared" si="460"/>
        <v>1.7512077294685993</v>
      </c>
      <c r="OZ13" s="39">
        <v>20</v>
      </c>
      <c r="PA13" s="66">
        <f t="shared" si="461"/>
        <v>1.4880952380952379</v>
      </c>
      <c r="PB13" s="39">
        <v>0</v>
      </c>
      <c r="PC13" s="39">
        <f t="shared" si="462"/>
        <v>49</v>
      </c>
      <c r="PD13" s="68">
        <f t="shared" si="50"/>
        <v>1.6333333333333331</v>
      </c>
      <c r="PE13" s="39">
        <v>29</v>
      </c>
      <c r="PF13" s="66">
        <f t="shared" si="463"/>
        <v>1.7512077294685993</v>
      </c>
      <c r="PG13" s="39">
        <v>20</v>
      </c>
      <c r="PH13" s="66">
        <f t="shared" si="464"/>
        <v>1.4880952380952379</v>
      </c>
      <c r="PI13" s="39">
        <v>0</v>
      </c>
      <c r="PJ13" s="39">
        <f t="shared" si="465"/>
        <v>49</v>
      </c>
      <c r="PK13" s="68">
        <f t="shared" si="51"/>
        <v>1.6333333333333331</v>
      </c>
      <c r="PL13" s="39">
        <v>28</v>
      </c>
      <c r="PM13" s="66">
        <f t="shared" si="466"/>
        <v>1.7914267434420987</v>
      </c>
      <c r="PN13" s="39">
        <v>20</v>
      </c>
      <c r="PO13" s="66">
        <f t="shared" si="467"/>
        <v>1.5810276679841897</v>
      </c>
      <c r="PP13" s="39">
        <v>0</v>
      </c>
      <c r="PQ13" s="39">
        <f t="shared" si="468"/>
        <v>48</v>
      </c>
      <c r="PR13" s="68">
        <f t="shared" si="52"/>
        <v>1.6973125884016973</v>
      </c>
      <c r="PS13" s="39">
        <v>28</v>
      </c>
      <c r="PT13" s="66">
        <f t="shared" si="469"/>
        <v>1.7914267434420987</v>
      </c>
      <c r="PU13" s="39">
        <v>20</v>
      </c>
      <c r="PV13" s="66">
        <f t="shared" si="470"/>
        <v>1.5810276679841897</v>
      </c>
      <c r="PW13" s="39">
        <v>0</v>
      </c>
      <c r="PX13" s="39">
        <f t="shared" si="471"/>
        <v>48</v>
      </c>
      <c r="PY13" s="68">
        <f t="shared" si="53"/>
        <v>1.6973125884016973</v>
      </c>
      <c r="PZ13" s="39">
        <v>25</v>
      </c>
      <c r="QA13" s="66">
        <f t="shared" si="472"/>
        <v>1.7146776406035666</v>
      </c>
      <c r="QB13" s="39">
        <v>19</v>
      </c>
      <c r="QC13" s="66">
        <f t="shared" si="473"/>
        <v>1.6253207869974338</v>
      </c>
      <c r="QD13" s="39">
        <v>0</v>
      </c>
      <c r="QE13" s="39">
        <f t="shared" si="474"/>
        <v>44</v>
      </c>
      <c r="QF13" s="68">
        <f t="shared" si="54"/>
        <v>1.674914350970689</v>
      </c>
      <c r="QG13" s="39">
        <v>24</v>
      </c>
      <c r="QH13" s="66">
        <f t="shared" si="475"/>
        <v>1.7216642754662841</v>
      </c>
      <c r="QI13" s="39">
        <v>18</v>
      </c>
      <c r="QJ13" s="66">
        <f t="shared" si="476"/>
        <v>1.6100178890876566</v>
      </c>
      <c r="QK13" s="39">
        <v>0</v>
      </c>
      <c r="QL13" s="157">
        <f t="shared" si="477"/>
        <v>42</v>
      </c>
      <c r="QM13" s="68">
        <f t="shared" si="478"/>
        <v>1.6719745222929936</v>
      </c>
      <c r="QN13" s="39">
        <v>22</v>
      </c>
      <c r="QO13" s="66">
        <f t="shared" si="479"/>
        <v>1.639344262295082</v>
      </c>
      <c r="QP13" s="39">
        <v>18</v>
      </c>
      <c r="QQ13" s="66">
        <f t="shared" si="480"/>
        <v>1.6697588126159555</v>
      </c>
      <c r="QR13" s="39">
        <v>0</v>
      </c>
      <c r="QS13" s="39">
        <f t="shared" si="481"/>
        <v>40</v>
      </c>
      <c r="QT13" s="68">
        <f t="shared" si="55"/>
        <v>1.6528925619834711</v>
      </c>
      <c r="QU13" s="39">
        <v>20</v>
      </c>
      <c r="QV13" s="66">
        <f t="shared" si="482"/>
        <v>1.5637216575449568</v>
      </c>
      <c r="QW13" s="39">
        <v>18</v>
      </c>
      <c r="QX13" s="66">
        <f t="shared" si="483"/>
        <v>1.7699115044247788</v>
      </c>
      <c r="QY13" s="39">
        <v>0</v>
      </c>
      <c r="QZ13" s="39">
        <f t="shared" si="484"/>
        <v>38</v>
      </c>
      <c r="RA13" s="68">
        <f t="shared" si="56"/>
        <v>1.6550522648083623</v>
      </c>
      <c r="RB13" s="39">
        <v>19</v>
      </c>
      <c r="RC13" s="66">
        <f t="shared" si="485"/>
        <v>1.5497553017944536</v>
      </c>
      <c r="RD13" s="39">
        <v>16</v>
      </c>
      <c r="RE13" s="66">
        <f t="shared" si="486"/>
        <v>1.639344262295082</v>
      </c>
      <c r="RF13" s="39">
        <v>0</v>
      </c>
      <c r="RG13" s="39">
        <f t="shared" si="487"/>
        <v>35</v>
      </c>
      <c r="RH13" s="68">
        <f t="shared" si="57"/>
        <v>1.589464123524069</v>
      </c>
      <c r="RI13" s="39">
        <v>19</v>
      </c>
      <c r="RJ13" s="66">
        <f t="shared" si="488"/>
        <v>1.5912897822445562</v>
      </c>
      <c r="RK13" s="39">
        <v>16</v>
      </c>
      <c r="RL13" s="66">
        <f t="shared" si="489"/>
        <v>1.6614745586708204</v>
      </c>
      <c r="RM13" s="39">
        <v>0</v>
      </c>
      <c r="RN13" s="39">
        <f t="shared" si="490"/>
        <v>35</v>
      </c>
      <c r="RO13" s="68">
        <f t="shared" si="58"/>
        <v>1.6226240148354196</v>
      </c>
      <c r="RP13" s="39">
        <v>19</v>
      </c>
      <c r="RQ13" s="66">
        <f t="shared" si="491"/>
        <v>1.6253207869974338</v>
      </c>
      <c r="RR13" s="39">
        <v>16</v>
      </c>
      <c r="RS13" s="66">
        <f t="shared" si="492"/>
        <v>1.7167381974248928</v>
      </c>
      <c r="RT13" s="39">
        <v>0</v>
      </c>
      <c r="RU13" s="39">
        <f t="shared" si="493"/>
        <v>35</v>
      </c>
      <c r="RV13" s="68">
        <f t="shared" si="59"/>
        <v>1.6658733936220846</v>
      </c>
      <c r="RW13" s="39">
        <v>19</v>
      </c>
      <c r="RX13" s="66">
        <f t="shared" si="494"/>
        <v>1.6754850088183422</v>
      </c>
      <c r="RY13" s="39">
        <v>15</v>
      </c>
      <c r="RZ13" s="66">
        <f t="shared" si="495"/>
        <v>1.6910935738444193</v>
      </c>
      <c r="SA13" s="39">
        <v>0</v>
      </c>
      <c r="SB13" s="39">
        <f t="shared" si="496"/>
        <v>34</v>
      </c>
      <c r="SC13" s="68">
        <f t="shared" si="60"/>
        <v>1.6823354774863928</v>
      </c>
      <c r="SD13" s="39">
        <v>18</v>
      </c>
      <c r="SE13" s="66">
        <f t="shared" si="497"/>
        <v>1.6682113067655238</v>
      </c>
      <c r="SF13" s="39">
        <v>15</v>
      </c>
      <c r="SG13" s="66">
        <f t="shared" si="497"/>
        <v>1.7647058823529411</v>
      </c>
      <c r="SH13" s="39">
        <v>0</v>
      </c>
      <c r="SI13" s="157">
        <f t="shared" si="498"/>
        <v>33</v>
      </c>
      <c r="SJ13" s="68">
        <f t="shared" ref="SJ13" si="644">SI13/SI$19*100</f>
        <v>1.7107309486780715</v>
      </c>
      <c r="SK13" s="39">
        <v>16</v>
      </c>
      <c r="SL13" s="66">
        <f t="shared" ref="SL13" si="645">SK13/SK$19*100</f>
        <v>1.5717092337917484</v>
      </c>
      <c r="SM13" s="39">
        <v>14</v>
      </c>
      <c r="SN13" s="66">
        <f t="shared" ref="SN13" si="646">SM13/SM$19*100</f>
        <v>1.7478152309612984</v>
      </c>
      <c r="SO13" s="39">
        <v>0</v>
      </c>
      <c r="SP13" s="39">
        <f t="shared" si="502"/>
        <v>30</v>
      </c>
      <c r="SQ13" s="68">
        <f t="shared" si="61"/>
        <v>1.6492578339747113</v>
      </c>
      <c r="SR13" s="39">
        <v>16</v>
      </c>
      <c r="SS13" s="66">
        <f t="shared" ref="SS13" si="647">SR13/SR$19*100</f>
        <v>1.6376663254861823</v>
      </c>
      <c r="ST13" s="39">
        <v>14</v>
      </c>
      <c r="SU13" s="66">
        <f t="shared" ref="SU13" si="648">ST13/ST$19*100</f>
        <v>1.8205461638491547</v>
      </c>
      <c r="SV13" s="39">
        <v>0</v>
      </c>
      <c r="SW13" s="39">
        <f t="shared" si="505"/>
        <v>30</v>
      </c>
      <c r="SX13" s="68">
        <f t="shared" si="62"/>
        <v>1.7182130584192441</v>
      </c>
      <c r="SY13" s="39">
        <v>16</v>
      </c>
      <c r="SZ13" s="66">
        <f t="shared" ref="SZ13" si="649">SY13/SY$19*100</f>
        <v>1.7003188097768331</v>
      </c>
      <c r="TA13" s="39">
        <v>14</v>
      </c>
      <c r="TB13" s="66">
        <f t="shared" ref="TB13" si="650">TA13/TA$19*100</f>
        <v>1.8944519621109608</v>
      </c>
      <c r="TC13" s="39">
        <v>0</v>
      </c>
      <c r="TD13" s="39">
        <f t="shared" si="508"/>
        <v>30</v>
      </c>
      <c r="TE13" s="68">
        <f t="shared" si="63"/>
        <v>1.7857142857142856</v>
      </c>
      <c r="TF13" s="39">
        <v>16</v>
      </c>
      <c r="TG13" s="66">
        <f t="shared" ref="TG13" si="651">TF13/TF$19*100</f>
        <v>1.7505470459518599</v>
      </c>
      <c r="TH13" s="39">
        <v>14</v>
      </c>
      <c r="TI13" s="66">
        <f t="shared" ref="TI13" si="652">TH13/TH$19*100</f>
        <v>1.9444444444444444</v>
      </c>
      <c r="TJ13" s="39">
        <v>0</v>
      </c>
      <c r="TK13" s="39">
        <f t="shared" si="511"/>
        <v>30</v>
      </c>
      <c r="TL13" s="68">
        <f t="shared" si="64"/>
        <v>1.8359853121175032</v>
      </c>
      <c r="TM13" s="39">
        <v>16</v>
      </c>
      <c r="TN13" s="66">
        <f t="shared" ref="TN13" si="653">TM13/TM$19*100</f>
        <v>1.8120045300113252</v>
      </c>
      <c r="TO13" s="39">
        <v>14</v>
      </c>
      <c r="TP13" s="66">
        <f t="shared" ref="TP13" si="654">TO13/TO$19*100</f>
        <v>2</v>
      </c>
      <c r="TQ13" s="39">
        <v>0</v>
      </c>
      <c r="TR13" s="39">
        <f t="shared" si="514"/>
        <v>30</v>
      </c>
      <c r="TS13" s="68">
        <f t="shared" si="65"/>
        <v>1.8951358180669615</v>
      </c>
      <c r="TT13" s="39">
        <v>14</v>
      </c>
      <c r="TU13" s="66">
        <f t="shared" ref="TU13" si="655">TT13/TT$19*100</f>
        <v>1.6451233842538191</v>
      </c>
      <c r="TV13" s="39">
        <v>12</v>
      </c>
      <c r="TW13" s="66">
        <f t="shared" ref="TW13" si="656">TV13/TV$19*100</f>
        <v>1.809954751131222</v>
      </c>
      <c r="TX13" s="39">
        <v>0</v>
      </c>
      <c r="TY13" s="39">
        <f t="shared" si="517"/>
        <v>26</v>
      </c>
      <c r="TZ13" s="68">
        <f t="shared" si="66"/>
        <v>1.7173051519154559</v>
      </c>
      <c r="UA13" s="39">
        <v>14</v>
      </c>
      <c r="UB13" s="66">
        <f t="shared" ref="UB13" si="657">UA13/UA$19*100</f>
        <v>1.6867469879518073</v>
      </c>
      <c r="UC13" s="39">
        <v>12</v>
      </c>
      <c r="UD13" s="66">
        <f t="shared" ref="UD13" si="658">UC13/UC$19*100</f>
        <v>1.8489984591679509</v>
      </c>
      <c r="UE13" s="39">
        <v>0</v>
      </c>
      <c r="UF13" s="39">
        <f t="shared" si="520"/>
        <v>26</v>
      </c>
      <c r="UG13" s="68">
        <f t="shared" si="67"/>
        <v>1.757944557133198</v>
      </c>
      <c r="UH13" s="39">
        <v>13</v>
      </c>
      <c r="UI13" s="66">
        <f t="shared" ref="UI13" si="659">UH13/UH$19*100</f>
        <v>1.6352201257861636</v>
      </c>
      <c r="UJ13" s="39">
        <v>12</v>
      </c>
      <c r="UK13" s="66">
        <f t="shared" ref="UK13" si="660">UJ13/UJ$19*100</f>
        <v>1.910828025477707</v>
      </c>
      <c r="UL13" s="39">
        <v>0</v>
      </c>
      <c r="UM13" s="39">
        <f t="shared" si="523"/>
        <v>25</v>
      </c>
      <c r="UN13" s="68">
        <f t="shared" si="68"/>
        <v>1.7568517217146873</v>
      </c>
      <c r="UO13" s="39">
        <v>13</v>
      </c>
      <c r="UP13" s="66">
        <f t="shared" ref="UP13" si="661">UO13/UO$19*100</f>
        <v>1.6839378238341969</v>
      </c>
      <c r="UQ13" s="39">
        <v>12</v>
      </c>
      <c r="UR13" s="66">
        <f t="shared" ref="UR13" si="662">UQ13/UQ$19*100</f>
        <v>1.9543973941368076</v>
      </c>
      <c r="US13" s="39">
        <v>0</v>
      </c>
      <c r="UT13" s="39">
        <f t="shared" si="626"/>
        <v>25</v>
      </c>
      <c r="UU13" s="68">
        <f t="shared" si="69"/>
        <v>1.8037518037518037</v>
      </c>
      <c r="UV13" s="39">
        <v>13</v>
      </c>
      <c r="UW13" s="66">
        <f t="shared" ref="UW13" si="663">UV13/UV$19*100</f>
        <v>1.7449664429530201</v>
      </c>
      <c r="UX13" s="39">
        <v>11</v>
      </c>
      <c r="UY13" s="66">
        <f t="shared" ref="UY13" si="664">UX13/UX$19*100</f>
        <v>1.8425460636515913</v>
      </c>
      <c r="UZ13" s="39">
        <v>0</v>
      </c>
      <c r="VA13" s="39">
        <f t="shared" si="629"/>
        <v>24</v>
      </c>
      <c r="VB13" s="68">
        <f t="shared" si="70"/>
        <v>1.7883755588673622</v>
      </c>
      <c r="VC13" s="39">
        <v>13</v>
      </c>
      <c r="VD13" s="66">
        <f t="shared" ref="VD13" si="665">VC13/VC$19*100</f>
        <v>1.7783857729138166</v>
      </c>
      <c r="VE13" s="39">
        <v>11</v>
      </c>
      <c r="VF13" s="66">
        <f t="shared" ref="VF13" si="666">VE13/VE$19*100</f>
        <v>1.8675721561969438</v>
      </c>
      <c r="VG13" s="39">
        <v>0</v>
      </c>
      <c r="VH13" s="39">
        <f t="shared" si="632"/>
        <v>24</v>
      </c>
      <c r="VI13" s="68">
        <f t="shared" si="71"/>
        <v>1.8181818181818181</v>
      </c>
      <c r="VJ13" s="39">
        <v>13</v>
      </c>
      <c r="VK13" s="66">
        <f t="shared" ref="VK13" si="667">VJ13/VJ$19*100</f>
        <v>1.8105849582172702</v>
      </c>
      <c r="VL13" s="39">
        <v>10</v>
      </c>
      <c r="VM13" s="66">
        <f t="shared" ref="VM13" si="668">VL13/VL$19*100</f>
        <v>1.7301038062283738</v>
      </c>
      <c r="VN13" s="39">
        <v>0</v>
      </c>
      <c r="VO13" s="39">
        <f t="shared" si="635"/>
        <v>23</v>
      </c>
      <c r="VP13" s="68">
        <f t="shared" si="72"/>
        <v>1.7746913580246912</v>
      </c>
      <c r="VQ13" s="39">
        <v>12</v>
      </c>
      <c r="VR13" s="66">
        <f t="shared" ref="VR13" si="669">VQ13/VQ$19*100</f>
        <v>1.7241379310344827</v>
      </c>
      <c r="VS13" s="39">
        <v>10</v>
      </c>
      <c r="VT13" s="66">
        <f t="shared" ref="VT13" si="670">VS13/VS$19*100</f>
        <v>1.7889087656529516</v>
      </c>
      <c r="VU13" s="39">
        <v>0</v>
      </c>
      <c r="VV13" s="39">
        <f t="shared" si="638"/>
        <v>22</v>
      </c>
      <c r="VW13" s="68">
        <f t="shared" si="73"/>
        <v>1.7529880478087652</v>
      </c>
      <c r="VX13" s="39">
        <v>12</v>
      </c>
      <c r="VY13" s="66">
        <f t="shared" ref="VY13" si="671">VX13/VX$19*100</f>
        <v>1.7777777777777777</v>
      </c>
      <c r="VZ13" s="39">
        <v>10</v>
      </c>
      <c r="WA13" s="66">
        <f t="shared" ref="WA13" si="672">VZ13/VZ$19*100</f>
        <v>1.8726591760299627</v>
      </c>
      <c r="WB13" s="39">
        <v>0</v>
      </c>
      <c r="WC13" s="39">
        <f t="shared" si="641"/>
        <v>22</v>
      </c>
      <c r="WD13" s="68">
        <f t="shared" si="74"/>
        <v>1.8196856906534327</v>
      </c>
      <c r="WE13" s="39">
        <v>12</v>
      </c>
      <c r="WF13" s="66">
        <f t="shared" ref="WF13" si="673">WE13/WE$19*100</f>
        <v>1.7777777777777777</v>
      </c>
      <c r="WG13" s="39">
        <v>10</v>
      </c>
      <c r="WH13" s="66">
        <f t="shared" ref="WH13" si="674">WG13/WG$19*100</f>
        <v>1.8726591760299627</v>
      </c>
      <c r="WI13" s="39">
        <v>0</v>
      </c>
      <c r="WJ13" s="39">
        <f t="shared" si="544"/>
        <v>22</v>
      </c>
      <c r="WK13" s="68">
        <f t="shared" si="75"/>
        <v>1.8196856906534327</v>
      </c>
      <c r="WL13" s="71"/>
      <c r="WM13" s="66"/>
      <c r="WN13" s="136"/>
      <c r="WO13" s="66"/>
      <c r="WP13" s="39">
        <v>0</v>
      </c>
      <c r="WQ13" s="39">
        <v>20</v>
      </c>
      <c r="WR13" s="68">
        <f t="shared" si="76"/>
        <v>1.8621973929236499</v>
      </c>
      <c r="WS13" s="71"/>
      <c r="WT13" s="66"/>
      <c r="WU13" s="136"/>
      <c r="WV13" s="66"/>
      <c r="WW13" s="39">
        <v>0</v>
      </c>
      <c r="WX13" s="39">
        <v>20</v>
      </c>
      <c r="WY13" s="68">
        <f t="shared" si="77"/>
        <v>1.8709073900841908</v>
      </c>
      <c r="WZ13" s="71"/>
      <c r="XA13" s="66"/>
      <c r="XB13" s="136"/>
      <c r="XC13" s="66"/>
      <c r="XD13" s="39">
        <v>0</v>
      </c>
      <c r="XE13" s="39">
        <v>20</v>
      </c>
      <c r="XF13" s="68">
        <f t="shared" si="78"/>
        <v>1.8921475875118259</v>
      </c>
      <c r="XG13" s="71"/>
      <c r="XH13" s="66"/>
      <c r="XI13" s="136"/>
      <c r="XJ13" s="66"/>
      <c r="XK13" s="39">
        <v>0</v>
      </c>
      <c r="XL13" s="39">
        <v>20</v>
      </c>
      <c r="XM13" s="68">
        <f t="shared" si="79"/>
        <v>1.9138755980861244</v>
      </c>
      <c r="XN13" s="71"/>
      <c r="XO13" s="66"/>
      <c r="XP13" s="136"/>
      <c r="XQ13" s="66"/>
      <c r="XR13" s="39">
        <v>0</v>
      </c>
      <c r="XS13" s="39">
        <v>20</v>
      </c>
      <c r="XT13" s="68">
        <f t="shared" si="80"/>
        <v>1.9569471624266144</v>
      </c>
      <c r="XU13" s="71"/>
      <c r="XV13" s="66"/>
      <c r="XW13" s="136"/>
      <c r="XX13" s="66"/>
      <c r="XY13" s="39">
        <v>0</v>
      </c>
      <c r="XZ13" s="39">
        <v>20</v>
      </c>
      <c r="YA13" s="68">
        <f t="shared" si="81"/>
        <v>1.9880715705765408</v>
      </c>
      <c r="YB13" s="71"/>
      <c r="YC13" s="66"/>
      <c r="YD13" s="136"/>
      <c r="YE13" s="66"/>
      <c r="YF13" s="39">
        <v>0</v>
      </c>
      <c r="YG13" s="39">
        <v>19</v>
      </c>
      <c r="YH13" s="68">
        <f t="shared" si="82"/>
        <v>1.9547325102880659</v>
      </c>
      <c r="YI13" s="71"/>
      <c r="YJ13" s="66"/>
      <c r="YK13" s="136"/>
      <c r="YL13" s="66"/>
      <c r="YM13" s="39">
        <v>0</v>
      </c>
      <c r="YN13" s="39">
        <v>18</v>
      </c>
      <c r="YO13" s="68">
        <f t="shared" si="83"/>
        <v>1.9027484143763214</v>
      </c>
      <c r="YP13" s="71"/>
      <c r="YQ13" s="66"/>
      <c r="YR13" s="136"/>
      <c r="YS13" s="66"/>
      <c r="YT13" s="39">
        <v>0</v>
      </c>
      <c r="YU13" s="39">
        <v>18</v>
      </c>
      <c r="YV13" s="68">
        <f t="shared" si="84"/>
        <v>1.9169329073482428</v>
      </c>
      <c r="YW13" s="71"/>
      <c r="YX13" s="66"/>
      <c r="YY13" s="136"/>
      <c r="YZ13" s="66"/>
      <c r="ZA13" s="39">
        <v>0</v>
      </c>
      <c r="ZB13" s="39">
        <v>18</v>
      </c>
      <c r="ZC13" s="68">
        <f t="shared" si="85"/>
        <v>1.9251336898395723</v>
      </c>
      <c r="ZD13" s="71"/>
      <c r="ZE13" s="66"/>
      <c r="ZF13" s="136"/>
      <c r="ZG13" s="66"/>
      <c r="ZH13" s="39">
        <v>0</v>
      </c>
      <c r="ZI13" s="39">
        <v>18</v>
      </c>
      <c r="ZJ13" s="68">
        <f t="shared" si="86"/>
        <v>1.9334049409237379</v>
      </c>
      <c r="ZK13" s="71"/>
      <c r="ZL13" s="66"/>
      <c r="ZM13" s="136"/>
      <c r="ZN13" s="66"/>
      <c r="ZO13" s="39">
        <v>0</v>
      </c>
      <c r="ZP13" s="39">
        <v>18</v>
      </c>
      <c r="ZQ13" s="68">
        <f t="shared" si="87"/>
        <v>1.9501625135427951</v>
      </c>
      <c r="ZR13" s="71"/>
      <c r="ZS13" s="66"/>
      <c r="ZT13" s="136"/>
      <c r="ZU13" s="66"/>
      <c r="ZV13" s="39">
        <v>0</v>
      </c>
      <c r="ZW13" s="39">
        <v>18</v>
      </c>
      <c r="ZX13" s="68">
        <f t="shared" si="88"/>
        <v>1.9736842105263157</v>
      </c>
      <c r="ZY13" s="71"/>
      <c r="ZZ13" s="66"/>
      <c r="AAA13" s="136"/>
      <c r="AAB13" s="66"/>
      <c r="AAC13" s="39">
        <v>0</v>
      </c>
      <c r="AAD13" s="39">
        <v>18</v>
      </c>
      <c r="AAE13" s="68">
        <f t="shared" si="89"/>
        <v>2.0156774916013438</v>
      </c>
      <c r="AAF13" s="71"/>
      <c r="AAG13" s="66"/>
      <c r="AAH13" s="136"/>
      <c r="AAI13" s="66"/>
      <c r="AAJ13" s="39">
        <v>0</v>
      </c>
      <c r="AAK13" s="39">
        <v>18</v>
      </c>
      <c r="AAL13" s="68">
        <f t="shared" si="90"/>
        <v>2.0385050962627407</v>
      </c>
      <c r="AAM13" s="71"/>
      <c r="AAN13" s="66"/>
      <c r="AAO13" s="136"/>
      <c r="AAP13" s="66"/>
      <c r="AAQ13" s="39">
        <v>0</v>
      </c>
      <c r="AAR13" s="39">
        <v>18</v>
      </c>
      <c r="AAS13" s="68">
        <f t="shared" si="91"/>
        <v>2.0642201834862388</v>
      </c>
      <c r="AAT13" s="71"/>
      <c r="AAU13" s="66"/>
      <c r="AAV13" s="136"/>
      <c r="AAW13" s="66"/>
      <c r="AAX13" s="39">
        <v>0</v>
      </c>
      <c r="AAY13" s="39">
        <v>17</v>
      </c>
      <c r="AAZ13" s="68">
        <f t="shared" si="92"/>
        <v>1.9540229885057472</v>
      </c>
      <c r="ABA13" s="71"/>
      <c r="ABB13" s="66"/>
      <c r="ABC13" s="136"/>
      <c r="ABD13" s="66"/>
      <c r="ABE13" s="39">
        <v>0</v>
      </c>
      <c r="ABF13" s="39">
        <v>17</v>
      </c>
      <c r="ABG13" s="68">
        <f t="shared" si="93"/>
        <v>1.9675925925925926</v>
      </c>
      <c r="ABH13" s="71"/>
      <c r="ABI13" s="66"/>
      <c r="ABJ13" s="136"/>
      <c r="ABK13" s="66"/>
      <c r="ABL13" s="39">
        <v>0</v>
      </c>
      <c r="ABM13" s="39">
        <v>17</v>
      </c>
      <c r="ABN13" s="68">
        <f t="shared" si="94"/>
        <v>1.9836639439906651</v>
      </c>
      <c r="ABO13" s="71"/>
      <c r="ABP13" s="66"/>
      <c r="ABQ13" s="136"/>
      <c r="ABR13" s="66"/>
      <c r="ABS13" s="39">
        <v>0</v>
      </c>
      <c r="ABT13" s="39">
        <v>17</v>
      </c>
      <c r="ABU13" s="68">
        <f t="shared" si="95"/>
        <v>1.992966002344666</v>
      </c>
      <c r="ABV13" s="71"/>
      <c r="ABW13" s="66"/>
      <c r="ABX13" s="136"/>
      <c r="ABY13" s="66"/>
      <c r="ABZ13" s="39">
        <v>0</v>
      </c>
      <c r="ACA13" s="39">
        <v>17</v>
      </c>
      <c r="ACB13" s="68">
        <f t="shared" si="96"/>
        <v>2.0047169811320753</v>
      </c>
      <c r="ACC13" s="71"/>
      <c r="ACD13" s="66"/>
      <c r="ACE13" s="136"/>
      <c r="ACF13" s="66"/>
      <c r="ACG13" s="39">
        <v>0</v>
      </c>
      <c r="ACH13" s="39">
        <v>17</v>
      </c>
      <c r="ACI13" s="68">
        <f t="shared" si="97"/>
        <v>2.0359281437125749</v>
      </c>
      <c r="ACJ13" s="71"/>
      <c r="ACK13" s="66"/>
      <c r="ACL13" s="136"/>
      <c r="ACM13" s="66"/>
      <c r="ACN13" s="39">
        <v>0</v>
      </c>
      <c r="ACO13" s="39">
        <v>17</v>
      </c>
      <c r="ACP13" s="68">
        <f t="shared" si="98"/>
        <v>2.0556227327690446</v>
      </c>
      <c r="ACQ13" s="71"/>
      <c r="ACR13" s="66"/>
      <c r="ACS13" s="136"/>
      <c r="ACT13" s="66"/>
      <c r="ACU13" s="39">
        <v>0</v>
      </c>
      <c r="ACV13" s="39">
        <v>17</v>
      </c>
      <c r="ACW13" s="68">
        <f t="shared" si="99"/>
        <v>2.0606060606060606</v>
      </c>
      <c r="ACX13" s="71"/>
      <c r="ACY13" s="66"/>
      <c r="ACZ13" s="136"/>
      <c r="ADA13" s="66"/>
      <c r="ADB13" s="39">
        <v>0</v>
      </c>
      <c r="ADC13" s="39">
        <v>17</v>
      </c>
      <c r="ADD13" s="68">
        <f t="shared" si="100"/>
        <v>2.0706455542021924</v>
      </c>
      <c r="ADE13" s="71"/>
      <c r="ADF13" s="66"/>
      <c r="ADG13" s="136"/>
      <c r="ADH13" s="66"/>
      <c r="ADI13" s="39">
        <v>0</v>
      </c>
      <c r="ADJ13" s="39">
        <v>17</v>
      </c>
      <c r="ADK13" s="68">
        <f t="shared" si="101"/>
        <v>2.0731707317073171</v>
      </c>
      <c r="ADL13" s="71"/>
      <c r="ADM13" s="66"/>
      <c r="ADN13" s="136"/>
      <c r="ADO13" s="66"/>
      <c r="ADP13" s="39">
        <v>0</v>
      </c>
      <c r="ADQ13" s="39">
        <v>16</v>
      </c>
      <c r="ADR13" s="68">
        <f t="shared" si="102"/>
        <v>1.96319018404908</v>
      </c>
      <c r="ADS13" s="71"/>
      <c r="ADT13" s="66"/>
      <c r="ADU13" s="136"/>
      <c r="ADV13" s="66"/>
      <c r="ADW13" s="39">
        <v>0</v>
      </c>
      <c r="ADX13" s="39">
        <v>15</v>
      </c>
      <c r="ADY13" s="68">
        <f t="shared" si="103"/>
        <v>1.8610421836228286</v>
      </c>
      <c r="ADZ13" s="71"/>
      <c r="AEA13" s="66"/>
      <c r="AEB13" s="136"/>
      <c r="AEC13" s="66"/>
      <c r="AED13" s="39">
        <v>0</v>
      </c>
      <c r="AEE13" s="39">
        <v>15</v>
      </c>
      <c r="AEF13" s="68">
        <f t="shared" si="104"/>
        <v>1.877346683354193</v>
      </c>
      <c r="AEG13" s="71"/>
      <c r="AEH13" s="66"/>
      <c r="AEI13" s="136"/>
      <c r="AEJ13" s="66"/>
      <c r="AEK13" s="39">
        <v>0</v>
      </c>
      <c r="AEL13" s="39">
        <v>15</v>
      </c>
      <c r="AEM13" s="68">
        <f t="shared" si="105"/>
        <v>1.8867924528301887</v>
      </c>
      <c r="AEN13" s="71"/>
      <c r="AEO13" s="66"/>
      <c r="AEP13" s="136"/>
      <c r="AEQ13" s="66"/>
      <c r="AER13" s="39">
        <v>0</v>
      </c>
      <c r="AES13" s="39">
        <v>15</v>
      </c>
      <c r="AET13" s="68">
        <f t="shared" si="106"/>
        <v>1.9083969465648856</v>
      </c>
      <c r="AEU13" s="71"/>
      <c r="AEV13" s="66"/>
      <c r="AEW13" s="136"/>
      <c r="AEX13" s="66"/>
      <c r="AEY13" s="39">
        <v>0</v>
      </c>
      <c r="AEZ13" s="39">
        <v>15</v>
      </c>
      <c r="AFA13" s="68">
        <f t="shared" si="107"/>
        <v>1.910828025477707</v>
      </c>
      <c r="AFB13" s="71"/>
      <c r="AFC13" s="66"/>
      <c r="AFD13" s="136"/>
      <c r="AFE13" s="66"/>
      <c r="AFF13" s="39">
        <v>0</v>
      </c>
      <c r="AFG13" s="39">
        <v>15</v>
      </c>
      <c r="AFH13" s="68">
        <f t="shared" si="108"/>
        <v>1.9181585677749362</v>
      </c>
      <c r="AFI13" s="71"/>
      <c r="AFJ13" s="66"/>
      <c r="AFK13" s="136"/>
      <c r="AFL13" s="66"/>
      <c r="AFM13" s="39">
        <v>0</v>
      </c>
      <c r="AFN13" s="39">
        <v>15</v>
      </c>
      <c r="AFO13" s="68">
        <f t="shared" si="109"/>
        <v>1.9255455712451863</v>
      </c>
      <c r="AFP13" s="71"/>
      <c r="AFQ13" s="66"/>
      <c r="AFR13" s="136"/>
      <c r="AFS13" s="66"/>
      <c r="AFT13" s="39">
        <v>0</v>
      </c>
      <c r="AFU13" s="39">
        <v>15</v>
      </c>
      <c r="AFV13" s="68">
        <f t="shared" si="110"/>
        <v>1.935483870967742</v>
      </c>
      <c r="AFW13" s="71"/>
      <c r="AFX13" s="66"/>
      <c r="AFY13" s="136"/>
      <c r="AFZ13" s="66"/>
      <c r="AGA13" s="39">
        <v>0</v>
      </c>
      <c r="AGB13" s="39">
        <v>15</v>
      </c>
      <c r="AGC13" s="68">
        <f t="shared" si="111"/>
        <v>1.9379844961240309</v>
      </c>
      <c r="AGD13" s="71"/>
      <c r="AGE13" s="66"/>
      <c r="AGF13" s="136"/>
      <c r="AGG13" s="66"/>
      <c r="AGH13" s="39">
        <v>0</v>
      </c>
      <c r="AGI13" s="39">
        <v>15</v>
      </c>
      <c r="AGJ13" s="68">
        <f t="shared" si="112"/>
        <v>1.953125</v>
      </c>
      <c r="AGK13" s="71"/>
      <c r="AGL13" s="66"/>
      <c r="AGM13" s="136"/>
      <c r="AGN13" s="66"/>
      <c r="AGO13" s="39">
        <v>0</v>
      </c>
      <c r="AGP13" s="39">
        <v>15</v>
      </c>
      <c r="AGQ13" s="68">
        <f t="shared" si="113"/>
        <v>1.95822454308094</v>
      </c>
      <c r="AGR13" s="71"/>
      <c r="AGS13" s="66"/>
      <c r="AGT13" s="136"/>
      <c r="AGU13" s="66"/>
      <c r="AGV13" s="39">
        <v>0</v>
      </c>
      <c r="AGW13" s="39">
        <v>15</v>
      </c>
      <c r="AGX13" s="68">
        <f t="shared" si="114"/>
        <v>1.95822454308094</v>
      </c>
      <c r="AGY13" s="71"/>
      <c r="AGZ13" s="66"/>
      <c r="AHA13" s="136"/>
      <c r="AHB13" s="66"/>
      <c r="AHC13" s="39">
        <v>0</v>
      </c>
      <c r="AHD13" s="39">
        <v>15</v>
      </c>
      <c r="AHE13" s="68">
        <f t="shared" si="115"/>
        <v>1.9607843137254901</v>
      </c>
      <c r="AHF13" s="71"/>
      <c r="AHG13" s="66"/>
      <c r="AHH13" s="136"/>
      <c r="AHI13" s="66"/>
      <c r="AHJ13" s="39">
        <v>0</v>
      </c>
      <c r="AHK13" s="39">
        <v>15</v>
      </c>
      <c r="AHL13" s="68">
        <f t="shared" si="116"/>
        <v>1.9685039370078741</v>
      </c>
      <c r="AHM13" s="71"/>
      <c r="AHN13" s="66"/>
      <c r="AHO13" s="136"/>
      <c r="AHP13" s="66"/>
      <c r="AHQ13" s="39">
        <v>0</v>
      </c>
      <c r="AHR13" s="39">
        <v>14</v>
      </c>
      <c r="AHS13" s="68">
        <f t="shared" si="117"/>
        <v>1.8518518518518516</v>
      </c>
      <c r="AHT13" s="71"/>
      <c r="AHU13" s="66"/>
      <c r="AHV13" s="136"/>
      <c r="AHW13" s="66"/>
      <c r="AHX13" s="39">
        <v>0</v>
      </c>
      <c r="AHY13" s="39">
        <v>14</v>
      </c>
      <c r="AHZ13" s="68">
        <f t="shared" si="118"/>
        <v>1.8617021276595744</v>
      </c>
      <c r="AIA13" s="71"/>
      <c r="AIB13" s="66"/>
      <c r="AIC13" s="136"/>
      <c r="AID13" s="66"/>
      <c r="AIE13" s="39">
        <v>0</v>
      </c>
      <c r="AIF13" s="39">
        <v>14</v>
      </c>
      <c r="AIG13" s="68">
        <f t="shared" si="119"/>
        <v>1.8691588785046727</v>
      </c>
      <c r="AIH13" s="71"/>
      <c r="AII13" s="66"/>
      <c r="AIJ13" s="136"/>
      <c r="AIK13" s="66"/>
      <c r="AIL13" s="39">
        <v>0</v>
      </c>
      <c r="AIM13" s="39">
        <v>14</v>
      </c>
      <c r="AIN13" s="68">
        <f t="shared" si="120"/>
        <v>1.8766756032171581</v>
      </c>
      <c r="AIO13" s="71"/>
      <c r="AIP13" s="66"/>
      <c r="AIQ13" s="136"/>
      <c r="AIR13" s="66"/>
      <c r="AIS13" s="39">
        <v>0</v>
      </c>
      <c r="AIT13" s="39">
        <v>14</v>
      </c>
      <c r="AIU13" s="68">
        <f t="shared" si="121"/>
        <v>1.8791946308724832</v>
      </c>
      <c r="AIV13" s="71"/>
      <c r="AIW13" s="66"/>
      <c r="AIX13" s="136"/>
      <c r="AIY13" s="66"/>
      <c r="AIZ13" s="39">
        <v>0</v>
      </c>
      <c r="AJA13" s="39">
        <v>14</v>
      </c>
      <c r="AJB13" s="68">
        <f t="shared" si="122"/>
        <v>1.8918918918918921</v>
      </c>
      <c r="AJC13" s="71"/>
      <c r="AJD13" s="66"/>
      <c r="AJE13" s="136"/>
      <c r="AJF13" s="66"/>
      <c r="AJG13" s="39">
        <v>0</v>
      </c>
      <c r="AJH13" s="39">
        <v>14</v>
      </c>
      <c r="AJI13" s="68">
        <f t="shared" si="123"/>
        <v>1.8944519621109608</v>
      </c>
      <c r="AJJ13" s="71"/>
      <c r="AJK13" s="66"/>
      <c r="AJL13" s="136"/>
      <c r="AJM13" s="66"/>
      <c r="AJN13" s="39">
        <v>0</v>
      </c>
      <c r="AJO13" s="39">
        <v>14</v>
      </c>
      <c r="AJP13" s="68">
        <f t="shared" si="124"/>
        <v>1.8944519621109608</v>
      </c>
      <c r="AJQ13" s="71"/>
      <c r="AJR13" s="66"/>
      <c r="AJS13" s="136"/>
      <c r="AJT13" s="66"/>
      <c r="AJU13" s="39">
        <v>0</v>
      </c>
      <c r="AJV13" s="39">
        <v>14</v>
      </c>
      <c r="AJW13" s="68">
        <f t="shared" si="125"/>
        <v>1.8944519621109608</v>
      </c>
      <c r="AJX13" s="71"/>
      <c r="AJY13" s="66"/>
      <c r="AJZ13" s="136"/>
      <c r="AKA13" s="66"/>
      <c r="AKB13" s="39">
        <v>0</v>
      </c>
      <c r="AKC13" s="39">
        <v>14</v>
      </c>
      <c r="AKD13" s="68">
        <f t="shared" si="126"/>
        <v>1.8970189701897018</v>
      </c>
      <c r="AKE13" s="71"/>
      <c r="AKF13" s="66"/>
      <c r="AKG13" s="136"/>
      <c r="AKH13" s="66"/>
      <c r="AKI13" s="39">
        <v>0</v>
      </c>
      <c r="AKJ13" s="39">
        <v>14</v>
      </c>
      <c r="AKK13" s="68">
        <f t="shared" si="127"/>
        <v>1.9047619047619049</v>
      </c>
      <c r="AKL13" s="71"/>
      <c r="AKM13" s="66"/>
      <c r="AKN13" s="136"/>
      <c r="AKO13" s="66"/>
      <c r="AKP13" s="39">
        <v>0</v>
      </c>
      <c r="AKQ13" s="39">
        <v>14</v>
      </c>
      <c r="AKR13" s="68">
        <f t="shared" si="128"/>
        <v>1.9099590723055935</v>
      </c>
      <c r="AKS13" s="71"/>
      <c r="AKT13" s="66"/>
      <c r="AKU13" s="136"/>
      <c r="AKV13" s="66"/>
      <c r="AKW13" s="39">
        <v>0</v>
      </c>
      <c r="AKX13" s="39">
        <v>14</v>
      </c>
      <c r="AKY13" s="68">
        <f t="shared" si="129"/>
        <v>1.9125683060109291</v>
      </c>
      <c r="AKZ13" s="71"/>
      <c r="ALA13" s="66"/>
      <c r="ALB13" s="136"/>
      <c r="ALC13" s="66"/>
      <c r="ALD13" s="39">
        <v>0</v>
      </c>
      <c r="ALE13" s="39">
        <v>14</v>
      </c>
      <c r="ALF13" s="68">
        <f t="shared" si="130"/>
        <v>1.9204389574759946</v>
      </c>
      <c r="ALG13" s="71"/>
      <c r="ALH13" s="66"/>
      <c r="ALI13" s="136"/>
      <c r="ALJ13" s="66"/>
      <c r="ALK13" s="39">
        <v>0</v>
      </c>
      <c r="ALL13" s="39">
        <v>14</v>
      </c>
      <c r="ALM13" s="68">
        <f t="shared" si="131"/>
        <v>1.9204389574759946</v>
      </c>
      <c r="ALN13" s="71"/>
      <c r="ALO13" s="66"/>
      <c r="ALP13" s="136"/>
      <c r="ALQ13" s="66"/>
      <c r="ALR13" s="39">
        <v>0</v>
      </c>
      <c r="ALS13" s="39">
        <v>14</v>
      </c>
      <c r="ALT13" s="68">
        <f t="shared" si="132"/>
        <v>1.9204389574759946</v>
      </c>
      <c r="ALU13" s="71"/>
      <c r="ALV13" s="66"/>
      <c r="ALW13" s="136"/>
      <c r="ALX13" s="66"/>
      <c r="ALY13" s="39">
        <v>0</v>
      </c>
      <c r="ALZ13" s="39">
        <v>14</v>
      </c>
      <c r="AMA13" s="68">
        <f t="shared" si="133"/>
        <v>1.9230769230769231</v>
      </c>
      <c r="AMB13" s="71"/>
      <c r="AMC13" s="66"/>
      <c r="AMD13" s="136"/>
      <c r="AME13" s="66"/>
      <c r="AMF13" s="39">
        <v>0</v>
      </c>
      <c r="AMG13" s="39">
        <v>14</v>
      </c>
      <c r="AMH13" s="68">
        <f t="shared" si="134"/>
        <v>1.9230769230769231</v>
      </c>
      <c r="AMI13" s="71"/>
      <c r="AMJ13" s="66"/>
      <c r="AMK13" s="136"/>
      <c r="AML13" s="66"/>
      <c r="AMM13" s="39">
        <v>0</v>
      </c>
      <c r="AMN13" s="39">
        <v>14</v>
      </c>
      <c r="AMO13" s="68">
        <f t="shared" si="135"/>
        <v>1.9257221458046769</v>
      </c>
      <c r="AMP13" s="71"/>
      <c r="AMQ13" s="66"/>
      <c r="AMR13" s="136"/>
      <c r="AMS13" s="66"/>
      <c r="AMT13" s="39">
        <v>0</v>
      </c>
      <c r="AMU13" s="39">
        <v>14</v>
      </c>
      <c r="AMV13" s="68">
        <f t="shared" si="136"/>
        <v>1.9257221458046769</v>
      </c>
      <c r="AMW13" s="71"/>
      <c r="AMX13" s="66"/>
      <c r="AMY13" s="136"/>
      <c r="AMZ13" s="66"/>
      <c r="ANA13" s="39">
        <v>0</v>
      </c>
      <c r="ANB13" s="39">
        <v>14</v>
      </c>
      <c r="ANC13" s="68">
        <f t="shared" si="137"/>
        <v>1.9257221458046769</v>
      </c>
      <c r="AND13" s="71"/>
      <c r="ANE13" s="66"/>
      <c r="ANF13" s="136"/>
      <c r="ANG13" s="66"/>
      <c r="ANH13" s="39">
        <v>0</v>
      </c>
      <c r="ANI13" s="39">
        <v>14</v>
      </c>
      <c r="ANJ13" s="68">
        <f t="shared" si="138"/>
        <v>1.9257221458046769</v>
      </c>
      <c r="ANK13" s="71"/>
      <c r="ANL13" s="66"/>
      <c r="ANM13" s="136"/>
      <c r="ANN13" s="66"/>
      <c r="ANO13" s="39">
        <v>0</v>
      </c>
      <c r="ANP13" s="39">
        <v>14</v>
      </c>
      <c r="ANQ13" s="68">
        <f t="shared" si="139"/>
        <v>1.9257221458046769</v>
      </c>
      <c r="ANR13" s="71"/>
      <c r="ANS13" s="66"/>
      <c r="ANT13" s="136"/>
      <c r="ANU13" s="66"/>
      <c r="ANV13" s="39">
        <v>0</v>
      </c>
      <c r="ANW13" s="39">
        <v>14</v>
      </c>
      <c r="ANX13" s="68">
        <f t="shared" si="140"/>
        <v>1.9283746556473829</v>
      </c>
      <c r="ANY13" s="71"/>
      <c r="ANZ13" s="66"/>
      <c r="AOA13" s="136"/>
      <c r="AOB13" s="66"/>
      <c r="AOC13" s="39">
        <v>0</v>
      </c>
      <c r="AOD13" s="39">
        <v>14</v>
      </c>
      <c r="AOE13" s="68">
        <f t="shared" si="141"/>
        <v>1.9283746556473829</v>
      </c>
      <c r="AOF13" s="71"/>
      <c r="AOG13" s="66"/>
      <c r="AOH13" s="136"/>
      <c r="AOI13" s="66"/>
      <c r="AOJ13" s="39">
        <v>0</v>
      </c>
      <c r="AOK13" s="39">
        <v>14</v>
      </c>
      <c r="AOL13" s="68">
        <f t="shared" si="142"/>
        <v>1.9283746556473829</v>
      </c>
      <c r="AOM13" s="71"/>
      <c r="AON13" s="66"/>
      <c r="AOO13" s="136"/>
      <c r="AOP13" s="66"/>
      <c r="AOQ13" s="39">
        <v>0</v>
      </c>
      <c r="AOR13" s="39">
        <v>14</v>
      </c>
      <c r="AOS13" s="68">
        <f t="shared" si="143"/>
        <v>1.9283746556473829</v>
      </c>
      <c r="AOT13" s="71"/>
      <c r="AOU13" s="66"/>
      <c r="AOV13" s="136"/>
      <c r="AOW13" s="66"/>
      <c r="AOX13" s="39">
        <v>0</v>
      </c>
      <c r="AOY13" s="39">
        <v>14</v>
      </c>
      <c r="AOZ13" s="68">
        <f t="shared" si="144"/>
        <v>1.9283746556473829</v>
      </c>
      <c r="APA13" s="71"/>
      <c r="APB13" s="66"/>
      <c r="APC13" s="136"/>
      <c r="APD13" s="66"/>
      <c r="APE13" s="39">
        <v>0</v>
      </c>
      <c r="APF13" s="39">
        <v>14</v>
      </c>
      <c r="APG13" s="68">
        <f t="shared" si="145"/>
        <v>1.9310344827586208</v>
      </c>
      <c r="APH13" s="71"/>
      <c r="API13" s="66"/>
      <c r="APK13" s="66"/>
      <c r="APL13" s="39">
        <v>0</v>
      </c>
      <c r="APM13" s="39">
        <v>14</v>
      </c>
      <c r="APN13" s="68">
        <f t="shared" si="146"/>
        <v>1.9310344827586208</v>
      </c>
      <c r="APO13" s="71"/>
      <c r="APP13" s="66"/>
      <c r="APR13" s="66"/>
      <c r="APS13" s="39">
        <v>0</v>
      </c>
      <c r="APT13" s="39">
        <v>14</v>
      </c>
      <c r="APU13" s="68">
        <f t="shared" si="147"/>
        <v>1.9310344827586208</v>
      </c>
      <c r="APV13" s="71"/>
      <c r="APW13" s="66"/>
      <c r="APY13" s="66"/>
      <c r="APZ13" s="39">
        <v>0</v>
      </c>
      <c r="AQA13" s="39">
        <v>14</v>
      </c>
      <c r="AQB13" s="68">
        <f t="shared" si="148"/>
        <v>1.9310344827586208</v>
      </c>
      <c r="AQC13" s="71"/>
      <c r="AQD13" s="66"/>
      <c r="AQF13" s="66"/>
      <c r="AQG13" s="39">
        <v>0</v>
      </c>
      <c r="AQH13" s="39">
        <v>14</v>
      </c>
      <c r="AQI13" s="68">
        <f t="shared" si="149"/>
        <v>1.9310344827586208</v>
      </c>
      <c r="AQJ13" s="71"/>
      <c r="AQK13" s="66"/>
      <c r="AQM13" s="66"/>
      <c r="AQN13" s="39">
        <v>0</v>
      </c>
      <c r="AQO13" s="39">
        <v>14</v>
      </c>
      <c r="AQP13" s="68">
        <f t="shared" si="150"/>
        <v>1.9337016574585635</v>
      </c>
      <c r="AQQ13" s="71"/>
      <c r="AQR13" s="66"/>
      <c r="AQT13" s="66"/>
      <c r="AQU13" s="39">
        <v>0</v>
      </c>
      <c r="AQV13" s="39">
        <v>14</v>
      </c>
      <c r="AQW13" s="68">
        <f t="shared" si="151"/>
        <v>1.9363762102351314</v>
      </c>
      <c r="AQX13" s="71"/>
      <c r="AQY13" s="66"/>
      <c r="ARA13" s="66"/>
      <c r="ARB13" s="39">
        <v>0</v>
      </c>
      <c r="ARC13" s="39">
        <v>14</v>
      </c>
      <c r="ARD13" s="68">
        <f t="shared" si="152"/>
        <v>1.9417475728155338</v>
      </c>
      <c r="ARE13" s="71"/>
      <c r="ARF13" s="66"/>
      <c r="ARH13" s="66"/>
      <c r="ARI13" s="39">
        <v>0</v>
      </c>
      <c r="ARJ13" s="39">
        <v>14</v>
      </c>
      <c r="ARK13" s="68">
        <f t="shared" si="153"/>
        <v>1.9471488178025034</v>
      </c>
      <c r="ARL13" s="71"/>
      <c r="ARM13" s="66"/>
      <c r="ARO13" s="66"/>
      <c r="ARP13" s="39">
        <v>0</v>
      </c>
      <c r="ARQ13" s="39">
        <v>14</v>
      </c>
      <c r="ARR13" s="68">
        <f t="shared" si="154"/>
        <v>1.9525801952580195</v>
      </c>
      <c r="ARS13" s="71"/>
      <c r="ART13" s="66"/>
      <c r="ARV13" s="66"/>
      <c r="ARW13" s="39">
        <v>0</v>
      </c>
      <c r="ARX13" s="39">
        <v>14</v>
      </c>
      <c r="ARY13" s="68">
        <f t="shared" si="155"/>
        <v>1.9525801952580195</v>
      </c>
      <c r="ARZ13" s="71"/>
      <c r="ASA13" s="66"/>
      <c r="ASC13" s="66"/>
      <c r="ASD13" s="39">
        <v>0</v>
      </c>
      <c r="ASE13" s="39">
        <v>14</v>
      </c>
      <c r="ASF13" s="68">
        <f t="shared" si="156"/>
        <v>1.9553072625698324</v>
      </c>
      <c r="ASG13" s="71"/>
      <c r="ASH13" s="66"/>
      <c r="ASJ13" s="66"/>
      <c r="ASK13" s="39">
        <v>0</v>
      </c>
      <c r="ASL13" s="39">
        <v>14</v>
      </c>
      <c r="ASM13" s="68">
        <f t="shared" si="157"/>
        <v>1.9635343618513323</v>
      </c>
      <c r="ASN13" s="71"/>
      <c r="ASO13" s="66"/>
      <c r="ASQ13" s="66"/>
      <c r="ASR13" s="39">
        <v>0</v>
      </c>
      <c r="ASS13" s="39">
        <v>14</v>
      </c>
      <c r="AST13" s="68">
        <f t="shared" si="158"/>
        <v>1.9635343618513323</v>
      </c>
      <c r="ASU13" s="71"/>
      <c r="ASV13" s="66"/>
      <c r="ASX13" s="66"/>
      <c r="ASY13" s="39">
        <v>0</v>
      </c>
      <c r="ASZ13" s="39">
        <v>14</v>
      </c>
      <c r="ATA13" s="68">
        <f t="shared" si="159"/>
        <v>1.9662921348314606</v>
      </c>
      <c r="ATB13" s="71"/>
      <c r="ATC13" s="66"/>
      <c r="ATE13" s="66"/>
      <c r="ATF13" s="39">
        <v>0</v>
      </c>
      <c r="ATG13" s="39">
        <v>12</v>
      </c>
      <c r="ATH13" s="68">
        <f t="shared" si="160"/>
        <v>1.6877637130801686</v>
      </c>
      <c r="ATI13" s="71"/>
      <c r="ATJ13" s="66"/>
      <c r="ATL13" s="66"/>
      <c r="ATM13" s="39">
        <v>0</v>
      </c>
      <c r="ATN13" s="39">
        <v>12</v>
      </c>
      <c r="ATO13" s="68">
        <f t="shared" si="161"/>
        <v>1.6877637130801686</v>
      </c>
      <c r="ATP13" s="71"/>
      <c r="ATQ13" s="66"/>
      <c r="ATS13" s="66"/>
      <c r="ATT13" s="39">
        <v>0</v>
      </c>
      <c r="ATU13" s="39">
        <v>12</v>
      </c>
      <c r="ATV13" s="68">
        <f t="shared" si="162"/>
        <v>1.6877637130801686</v>
      </c>
      <c r="ATW13" s="71"/>
      <c r="ATX13" s="66"/>
      <c r="ATZ13" s="66"/>
      <c r="AUA13" s="39">
        <v>0</v>
      </c>
      <c r="AUB13" s="39">
        <v>12</v>
      </c>
      <c r="AUC13" s="68">
        <f t="shared" si="163"/>
        <v>1.692524682651622</v>
      </c>
      <c r="AUD13" s="71"/>
      <c r="AUE13" s="66"/>
      <c r="AUG13" s="66"/>
      <c r="AUH13" s="39">
        <v>0</v>
      </c>
      <c r="AUI13" s="39">
        <v>12</v>
      </c>
      <c r="AUJ13" s="68">
        <f t="shared" si="164"/>
        <v>1.6949152542372881</v>
      </c>
      <c r="AUK13" s="71"/>
      <c r="AUL13" s="66"/>
      <c r="AUN13" s="66"/>
      <c r="AUO13" s="39">
        <v>0</v>
      </c>
      <c r="AUP13" s="39">
        <v>12</v>
      </c>
      <c r="AUQ13" s="68">
        <f t="shared" si="165"/>
        <v>1.6997167138810201</v>
      </c>
      <c r="AUR13" s="71"/>
      <c r="AUS13" s="66"/>
      <c r="AUU13" s="66"/>
      <c r="AUV13" s="39">
        <v>0</v>
      </c>
      <c r="AUW13" s="39">
        <v>12</v>
      </c>
      <c r="AUX13" s="68">
        <f t="shared" si="166"/>
        <v>1.7142857142857144</v>
      </c>
      <c r="AUY13" s="71"/>
      <c r="AUZ13" s="66"/>
      <c r="AVB13" s="66"/>
      <c r="AVC13" s="39">
        <v>0</v>
      </c>
      <c r="AVD13" s="39">
        <v>12</v>
      </c>
      <c r="AVE13" s="68">
        <f t="shared" si="167"/>
        <v>1.7142857142857144</v>
      </c>
      <c r="AVF13" s="71"/>
      <c r="AVG13" s="66"/>
      <c r="AVI13" s="66"/>
      <c r="AVJ13" s="39">
        <v>0</v>
      </c>
      <c r="AVK13" s="39">
        <v>12</v>
      </c>
      <c r="AVL13" s="68">
        <f t="shared" si="168"/>
        <v>1.7191977077363898</v>
      </c>
      <c r="AVM13" s="71"/>
      <c r="AVN13" s="66"/>
      <c r="AVP13" s="66"/>
      <c r="AVQ13" s="39">
        <v>0</v>
      </c>
      <c r="AVR13" s="39">
        <v>12</v>
      </c>
      <c r="AVS13" s="68">
        <f t="shared" si="169"/>
        <v>1.7191977077363898</v>
      </c>
      <c r="AVT13" s="71"/>
      <c r="AVU13" s="66"/>
      <c r="AVW13" s="66"/>
      <c r="AVX13" s="39">
        <v>0</v>
      </c>
      <c r="AVY13" s="39">
        <v>12</v>
      </c>
      <c r="AVZ13" s="68">
        <f t="shared" si="170"/>
        <v>1.7191977077363898</v>
      </c>
      <c r="AWA13" s="71"/>
      <c r="AWB13" s="66"/>
      <c r="AWD13" s="66"/>
      <c r="AWE13" s="39">
        <v>0</v>
      </c>
      <c r="AWF13" s="39">
        <v>12</v>
      </c>
      <c r="AWG13" s="68">
        <f t="shared" si="171"/>
        <v>1.7191977077363898</v>
      </c>
      <c r="AWH13" s="71"/>
      <c r="AWI13" s="66"/>
      <c r="AWK13" s="66"/>
      <c r="AWL13" s="39">
        <v>0</v>
      </c>
      <c r="AWM13" s="39">
        <v>12</v>
      </c>
      <c r="AWN13" s="68">
        <f t="shared" si="172"/>
        <v>1.7191977077363898</v>
      </c>
      <c r="AWO13" s="71"/>
      <c r="AWP13" s="66"/>
      <c r="AWR13" s="66"/>
      <c r="AWS13" s="39">
        <v>0</v>
      </c>
      <c r="AWT13" s="39">
        <v>12</v>
      </c>
      <c r="AWU13" s="68">
        <f t="shared" si="173"/>
        <v>1.7241379310344827</v>
      </c>
      <c r="AWV13" s="71"/>
      <c r="AWW13" s="66"/>
      <c r="AWY13" s="66"/>
      <c r="AWZ13" s="39">
        <v>0</v>
      </c>
      <c r="AXA13" s="39">
        <v>11</v>
      </c>
      <c r="AXB13" s="68">
        <f t="shared" si="174"/>
        <v>1.5988372093023258</v>
      </c>
      <c r="AXC13" s="71"/>
      <c r="AXD13" s="66"/>
      <c r="AXF13" s="66"/>
      <c r="AXG13" s="39">
        <v>0</v>
      </c>
      <c r="AXH13" s="39">
        <v>11</v>
      </c>
      <c r="AXI13" s="68">
        <f t="shared" si="175"/>
        <v>1.5988372093023258</v>
      </c>
      <c r="AXJ13" s="71"/>
      <c r="AXK13" s="66"/>
      <c r="AXM13" s="66"/>
      <c r="AXN13" s="39">
        <v>0</v>
      </c>
      <c r="AXO13" s="39">
        <v>11</v>
      </c>
      <c r="AXP13" s="68">
        <f t="shared" si="176"/>
        <v>1.6011644832605532</v>
      </c>
      <c r="AXQ13" s="71"/>
      <c r="AXR13" s="66"/>
      <c r="AXT13" s="66"/>
      <c r="AXU13" s="39">
        <v>0</v>
      </c>
      <c r="AXV13" s="39">
        <v>11</v>
      </c>
      <c r="AXW13" s="68">
        <f t="shared" si="177"/>
        <v>1.6011644832605532</v>
      </c>
      <c r="AXX13" s="71"/>
      <c r="AXY13" s="66"/>
      <c r="AYA13" s="66"/>
      <c r="AYB13" s="39">
        <v>0</v>
      </c>
      <c r="AYC13" s="39">
        <v>11</v>
      </c>
      <c r="AYD13" s="68">
        <f t="shared" si="178"/>
        <v>1.6034985422740524</v>
      </c>
      <c r="AYE13" s="71"/>
      <c r="AYF13" s="66"/>
      <c r="AYH13" s="66"/>
      <c r="AYI13" s="39">
        <v>0</v>
      </c>
      <c r="AYJ13" s="39">
        <v>11</v>
      </c>
      <c r="AYK13" s="68">
        <f t="shared" si="179"/>
        <v>1.6034985422740524</v>
      </c>
      <c r="AYL13" s="71"/>
      <c r="AYM13" s="66"/>
      <c r="AYO13" s="66"/>
      <c r="AYP13" s="39">
        <v>0</v>
      </c>
      <c r="AYQ13" s="39">
        <v>11</v>
      </c>
      <c r="AYR13" s="68">
        <f t="shared" si="180"/>
        <v>1.6034985422740524</v>
      </c>
      <c r="AYS13" s="71"/>
      <c r="AYT13" s="66"/>
      <c r="AYV13" s="66"/>
      <c r="AYW13" s="39">
        <v>0</v>
      </c>
      <c r="AYX13" s="39">
        <v>11</v>
      </c>
      <c r="AYY13" s="68">
        <f t="shared" si="181"/>
        <v>1.6058394160583942</v>
      </c>
      <c r="AYZ13" s="71"/>
      <c r="AZA13" s="66"/>
      <c r="AZC13" s="66"/>
      <c r="AZD13" s="39">
        <v>0</v>
      </c>
      <c r="AZE13" s="39">
        <v>11</v>
      </c>
      <c r="AZF13" s="68">
        <f t="shared" si="182"/>
        <v>1.6058394160583942</v>
      </c>
      <c r="AZG13" s="71"/>
      <c r="AZH13" s="66"/>
      <c r="AZJ13" s="66"/>
      <c r="AZK13" s="39">
        <v>0</v>
      </c>
      <c r="AZL13" s="39">
        <v>11</v>
      </c>
      <c r="AZM13" s="68">
        <f t="shared" si="183"/>
        <v>1.6058394160583942</v>
      </c>
      <c r="AZN13" s="71"/>
      <c r="AZO13" s="66"/>
      <c r="AZQ13" s="66"/>
      <c r="AZR13" s="39">
        <v>0</v>
      </c>
      <c r="AZS13" s="39">
        <v>11</v>
      </c>
      <c r="AZT13" s="68">
        <f t="shared" si="184"/>
        <v>1.6058394160583942</v>
      </c>
      <c r="AZU13" s="71"/>
      <c r="AZV13" s="66"/>
      <c r="AZX13" s="66"/>
      <c r="AZY13" s="39">
        <v>0</v>
      </c>
      <c r="AZZ13" s="39">
        <v>11</v>
      </c>
      <c r="BAA13" s="68">
        <f t="shared" si="185"/>
        <v>1.6058394160583942</v>
      </c>
      <c r="BAB13" s="71"/>
      <c r="BAC13" s="66"/>
      <c r="BAE13" s="66"/>
      <c r="BAF13" s="39">
        <v>0</v>
      </c>
      <c r="BAG13" s="39">
        <v>11</v>
      </c>
      <c r="BAH13" s="68">
        <f t="shared" si="186"/>
        <v>1.6058394160583942</v>
      </c>
      <c r="BAI13" s="71"/>
      <c r="BAJ13" s="66"/>
      <c r="BAL13" s="66"/>
      <c r="BAM13" s="39">
        <v>0</v>
      </c>
      <c r="BAN13" s="39">
        <v>11</v>
      </c>
      <c r="BAO13" s="68">
        <f t="shared" si="187"/>
        <v>1.6081871345029239</v>
      </c>
      <c r="BAP13" s="71"/>
      <c r="BAQ13" s="66"/>
      <c r="BAS13" s="66"/>
      <c r="BAT13" s="39">
        <v>0</v>
      </c>
      <c r="BAU13" s="39">
        <v>11</v>
      </c>
      <c r="BAV13" s="68">
        <f t="shared" si="188"/>
        <v>1.6105417276720351</v>
      </c>
      <c r="BAW13" s="71"/>
      <c r="BAX13" s="66"/>
      <c r="BAZ13" s="66"/>
      <c r="BBA13" s="39">
        <v>0</v>
      </c>
      <c r="BBB13" s="39">
        <v>11</v>
      </c>
      <c r="BBC13" s="68">
        <f t="shared" si="189"/>
        <v>1.6129032258064515</v>
      </c>
      <c r="BBD13" s="71"/>
      <c r="BBE13" s="66"/>
      <c r="BBG13" s="66"/>
      <c r="BBH13" s="39">
        <v>0</v>
      </c>
      <c r="BBI13" s="39">
        <v>11</v>
      </c>
      <c r="BBJ13" s="68">
        <f t="shared" si="190"/>
        <v>1.6152716593245229</v>
      </c>
      <c r="BBK13" s="71"/>
      <c r="BBL13" s="66"/>
      <c r="BBN13" s="66"/>
      <c r="BBO13" s="39">
        <v>0</v>
      </c>
      <c r="BBP13" s="39">
        <v>11</v>
      </c>
      <c r="BBQ13" s="68">
        <f t="shared" si="191"/>
        <v>1.6152716593245229</v>
      </c>
      <c r="BBR13" s="71"/>
      <c r="BBS13" s="66"/>
      <c r="BBU13" s="66"/>
      <c r="BBV13" s="39">
        <v>0</v>
      </c>
      <c r="BBW13" s="39">
        <v>11</v>
      </c>
      <c r="BBX13" s="68">
        <f t="shared" si="192"/>
        <v>1.6152716593245229</v>
      </c>
      <c r="BBY13" s="71"/>
      <c r="BBZ13" s="66"/>
      <c r="BCB13" s="66"/>
      <c r="BCC13" s="39">
        <v>0</v>
      </c>
      <c r="BCD13" s="39">
        <v>11</v>
      </c>
      <c r="BCE13" s="68">
        <f t="shared" si="193"/>
        <v>1.6152716593245229</v>
      </c>
      <c r="BCF13" s="71"/>
      <c r="BCG13" s="66"/>
      <c r="BCI13" s="66"/>
      <c r="BCJ13" s="39">
        <v>0</v>
      </c>
      <c r="BCK13" s="39">
        <v>12</v>
      </c>
      <c r="BCL13" s="68">
        <f t="shared" si="194"/>
        <v>1.7621145374449341</v>
      </c>
      <c r="BCM13" s="71"/>
      <c r="BCN13" s="66"/>
      <c r="BCP13" s="66"/>
      <c r="BCQ13" s="39">
        <v>0</v>
      </c>
      <c r="BCR13" s="39">
        <v>13</v>
      </c>
      <c r="BCS13" s="68">
        <f t="shared" si="195"/>
        <v>1.908957415565345</v>
      </c>
      <c r="BCT13" s="71"/>
      <c r="BCU13" s="66"/>
      <c r="BCW13" s="66"/>
      <c r="BCX13" s="39">
        <v>0</v>
      </c>
      <c r="BCY13" s="39">
        <v>13</v>
      </c>
      <c r="BCZ13" s="68">
        <f t="shared" si="196"/>
        <v>1.908957415565345</v>
      </c>
      <c r="BDA13" s="71"/>
      <c r="BDB13" s="66"/>
      <c r="BDD13" s="66"/>
      <c r="BDE13" s="39">
        <v>0</v>
      </c>
      <c r="BDF13" s="39">
        <v>13</v>
      </c>
      <c r="BDG13" s="68">
        <f t="shared" si="197"/>
        <v>1.908957415565345</v>
      </c>
      <c r="BDH13" s="71"/>
      <c r="BDI13" s="66"/>
      <c r="BDK13" s="66"/>
      <c r="BDL13" s="39">
        <v>0</v>
      </c>
      <c r="BDM13" s="39">
        <v>13</v>
      </c>
      <c r="BDN13" s="68">
        <f t="shared" si="198"/>
        <v>1.911764705882353</v>
      </c>
      <c r="BDO13" s="71"/>
      <c r="BDP13" s="66"/>
      <c r="BDR13" s="66"/>
      <c r="BDS13" s="39">
        <v>0</v>
      </c>
      <c r="BDT13" s="39">
        <v>13</v>
      </c>
      <c r="BDU13" s="68">
        <f t="shared" si="199"/>
        <v>1.911764705882353</v>
      </c>
      <c r="BDV13" s="71"/>
      <c r="BDW13" s="66"/>
      <c r="BDY13" s="66"/>
      <c r="BDZ13" s="39">
        <v>0</v>
      </c>
      <c r="BEA13" s="39">
        <v>13</v>
      </c>
      <c r="BEB13" s="68">
        <f t="shared" si="200"/>
        <v>1.911764705882353</v>
      </c>
      <c r="BEC13" s="71"/>
      <c r="BED13" s="66"/>
      <c r="BEF13" s="66"/>
      <c r="BEG13" s="39">
        <v>0</v>
      </c>
      <c r="BEH13" s="39">
        <v>12</v>
      </c>
      <c r="BEI13" s="68">
        <f t="shared" si="201"/>
        <v>1.7647058823529411</v>
      </c>
      <c r="BEJ13" s="71"/>
      <c r="BEK13" s="66"/>
      <c r="BEM13" s="66"/>
      <c r="BEN13" s="39">
        <v>0</v>
      </c>
      <c r="BEO13" s="39">
        <v>12</v>
      </c>
      <c r="BEP13" s="68">
        <f t="shared" si="202"/>
        <v>1.7751479289940828</v>
      </c>
      <c r="BEQ13" s="71"/>
      <c r="BER13" s="66"/>
      <c r="BET13" s="66"/>
      <c r="BEU13" s="39">
        <v>0</v>
      </c>
      <c r="BEV13" s="39">
        <v>11</v>
      </c>
      <c r="BEW13" s="68">
        <f t="shared" si="203"/>
        <v>1.6320474777448073</v>
      </c>
      <c r="BEX13" s="71"/>
      <c r="BEY13" s="66"/>
      <c r="BFA13" s="66"/>
      <c r="BFB13" s="39">
        <v>0</v>
      </c>
      <c r="BFC13" s="39">
        <v>11</v>
      </c>
      <c r="BFD13" s="68">
        <f t="shared" si="204"/>
        <v>1.6320474777448073</v>
      </c>
      <c r="BFE13" s="71"/>
      <c r="BFF13" s="66"/>
      <c r="BFH13" s="66"/>
      <c r="BFI13" s="39">
        <v>0</v>
      </c>
      <c r="BFJ13" s="39">
        <v>11</v>
      </c>
      <c r="BFK13" s="68">
        <f t="shared" si="205"/>
        <v>1.6320474777448073</v>
      </c>
      <c r="BFL13" s="71"/>
      <c r="BFM13" s="66"/>
      <c r="BFO13" s="66"/>
      <c r="BFP13" s="39">
        <v>0</v>
      </c>
      <c r="BFQ13" s="39">
        <v>11</v>
      </c>
      <c r="BFR13" s="68">
        <f t="shared" si="206"/>
        <v>1.639344262295082</v>
      </c>
      <c r="BFS13" s="71"/>
      <c r="BFT13" s="66"/>
      <c r="BFV13" s="66"/>
      <c r="BFW13" s="39">
        <v>0</v>
      </c>
      <c r="BFX13" s="39">
        <v>11</v>
      </c>
      <c r="BFY13" s="68">
        <f t="shared" si="207"/>
        <v>1.6467065868263475</v>
      </c>
      <c r="BFZ13" s="71"/>
      <c r="BGA13" s="66"/>
      <c r="BGC13" s="66"/>
      <c r="BGD13" s="39">
        <v>0</v>
      </c>
      <c r="BGE13" s="39">
        <v>11</v>
      </c>
      <c r="BGF13" s="68">
        <f t="shared" si="208"/>
        <v>1.6516516516516515</v>
      </c>
      <c r="BGG13" s="71"/>
      <c r="BGH13" s="66"/>
      <c r="BGJ13" s="66"/>
      <c r="BGK13" s="39">
        <v>0</v>
      </c>
      <c r="BGL13" s="39">
        <v>11</v>
      </c>
      <c r="BGM13" s="68">
        <f t="shared" si="209"/>
        <v>1.6491754122938531</v>
      </c>
      <c r="BGN13" s="71"/>
      <c r="BGO13" s="66"/>
      <c r="BGQ13" s="66"/>
      <c r="BGR13" s="39">
        <v>0</v>
      </c>
      <c r="BGS13" s="39">
        <v>11</v>
      </c>
      <c r="BGT13" s="68">
        <f t="shared" si="210"/>
        <v>1.6566265060240966</v>
      </c>
      <c r="BGU13" s="71"/>
      <c r="BGV13" s="66"/>
      <c r="BGX13" s="66"/>
      <c r="BGY13" s="39">
        <v>0</v>
      </c>
      <c r="BGZ13" s="39">
        <v>11</v>
      </c>
      <c r="BHA13" s="68">
        <f t="shared" si="211"/>
        <v>1.6566265060240966</v>
      </c>
      <c r="BHB13" s="71"/>
      <c r="BHC13" s="66"/>
      <c r="BHE13" s="66"/>
      <c r="BHF13" s="39">
        <v>0</v>
      </c>
      <c r="BHG13" s="39">
        <v>11</v>
      </c>
      <c r="BHH13" s="68">
        <f t="shared" si="212"/>
        <v>1.6616314199395772</v>
      </c>
      <c r="BHI13" s="71"/>
      <c r="BHJ13" s="66"/>
      <c r="BHL13" s="66"/>
      <c r="BHM13" s="39">
        <v>0</v>
      </c>
      <c r="BHN13" s="39">
        <v>11</v>
      </c>
      <c r="BHO13" s="68">
        <f t="shared" si="213"/>
        <v>1.6616314199395772</v>
      </c>
      <c r="BHP13" s="71"/>
      <c r="BHQ13" s="66"/>
      <c r="BHS13" s="66"/>
      <c r="BHT13" s="39">
        <v>0</v>
      </c>
      <c r="BHU13" s="39">
        <v>11</v>
      </c>
      <c r="BHV13" s="68">
        <f t="shared" si="214"/>
        <v>1.6616314199395772</v>
      </c>
      <c r="BHW13" s="71"/>
      <c r="BHX13" s="66"/>
      <c r="BHZ13" s="66"/>
      <c r="BIA13" s="39">
        <v>0</v>
      </c>
      <c r="BIB13" s="39">
        <v>11</v>
      </c>
      <c r="BIC13" s="68">
        <f t="shared" si="215"/>
        <v>1.6691957511380879</v>
      </c>
      <c r="BID13" s="71"/>
      <c r="BIE13" s="66"/>
      <c r="BIG13" s="66"/>
      <c r="BIH13" s="39">
        <v>0</v>
      </c>
      <c r="BII13" s="39">
        <v>12</v>
      </c>
      <c r="BIJ13" s="68">
        <f t="shared" si="216"/>
        <v>1.8292682926829267</v>
      </c>
      <c r="BIK13" s="71"/>
      <c r="BIL13" s="66"/>
      <c r="BIN13" s="66"/>
      <c r="BIO13" s="39">
        <v>0</v>
      </c>
      <c r="BIP13" s="39">
        <v>12</v>
      </c>
      <c r="BIQ13" s="68">
        <f t="shared" si="217"/>
        <v>1.8404907975460123</v>
      </c>
      <c r="BIR13" s="71"/>
      <c r="BIS13" s="66"/>
      <c r="BIU13" s="66"/>
      <c r="BIV13" s="39">
        <v>0</v>
      </c>
      <c r="BIW13" s="39">
        <v>12</v>
      </c>
      <c r="BIX13" s="68">
        <f t="shared" si="218"/>
        <v>1.8433179723502304</v>
      </c>
      <c r="BIY13" s="71"/>
      <c r="BIZ13" s="66"/>
      <c r="BJB13" s="66"/>
      <c r="BJC13" s="39">
        <v>0</v>
      </c>
      <c r="BJD13" s="39">
        <v>12</v>
      </c>
      <c r="BJE13" s="68">
        <f t="shared" si="219"/>
        <v>1.8461538461538463</v>
      </c>
      <c r="BJF13" s="71"/>
      <c r="BJG13" s="66"/>
      <c r="BJI13" s="66"/>
      <c r="BJJ13" s="39">
        <v>0</v>
      </c>
      <c r="BJK13" s="39">
        <v>12</v>
      </c>
      <c r="BJL13" s="68">
        <f t="shared" si="220"/>
        <v>1.8461538461538463</v>
      </c>
      <c r="BJM13" s="71"/>
      <c r="BJN13" s="66"/>
      <c r="BJP13" s="66"/>
      <c r="BJQ13" s="39">
        <v>0</v>
      </c>
      <c r="BJR13" s="39">
        <v>12</v>
      </c>
      <c r="BJS13" s="68">
        <f t="shared" si="221"/>
        <v>1.8547140649149922</v>
      </c>
      <c r="BJT13" s="71"/>
      <c r="BJU13" s="66"/>
      <c r="BJW13" s="66"/>
      <c r="BJX13" s="39">
        <v>0</v>
      </c>
      <c r="BJY13" s="39">
        <v>12</v>
      </c>
      <c r="BJZ13" s="68">
        <f t="shared" si="222"/>
        <v>1.8575851393188854</v>
      </c>
      <c r="BKA13" s="71"/>
      <c r="BKB13" s="66"/>
      <c r="BKD13" s="66"/>
      <c r="BKE13" s="39">
        <v>0</v>
      </c>
      <c r="BKF13" s="39">
        <v>12</v>
      </c>
      <c r="BKG13" s="68">
        <f t="shared" si="223"/>
        <v>1.8575851393188854</v>
      </c>
      <c r="BKH13" s="71"/>
      <c r="BKI13" s="66"/>
      <c r="BKK13" s="66"/>
      <c r="BKL13" s="39">
        <v>0</v>
      </c>
      <c r="BKM13" s="39">
        <v>12</v>
      </c>
      <c r="BKN13" s="68">
        <f t="shared" si="224"/>
        <v>1.8604651162790697</v>
      </c>
      <c r="BKO13" s="71"/>
      <c r="BKP13" s="66"/>
      <c r="BKR13" s="66"/>
      <c r="BKS13" s="39">
        <v>0</v>
      </c>
      <c r="BKT13" s="39">
        <v>12</v>
      </c>
      <c r="BKU13" s="68">
        <f t="shared" si="225"/>
        <v>1.8604651162790697</v>
      </c>
      <c r="BKV13" s="71"/>
      <c r="BKW13" s="66"/>
      <c r="BKY13" s="66"/>
      <c r="BKZ13" s="39">
        <v>0</v>
      </c>
      <c r="BLA13" s="39">
        <v>12</v>
      </c>
      <c r="BLB13" s="68">
        <f t="shared" si="226"/>
        <v>1.8604651162790697</v>
      </c>
      <c r="BLC13" s="71"/>
      <c r="BLD13" s="66"/>
      <c r="BLF13" s="66"/>
      <c r="BLG13" s="39">
        <v>0</v>
      </c>
      <c r="BLH13" s="39">
        <v>12</v>
      </c>
      <c r="BLI13" s="68">
        <f t="shared" si="227"/>
        <v>1.8604651162790697</v>
      </c>
      <c r="BLJ13" s="71"/>
      <c r="BLK13" s="66"/>
      <c r="BLM13" s="66"/>
      <c r="BLN13" s="39">
        <v>0</v>
      </c>
      <c r="BLO13" s="39">
        <v>12</v>
      </c>
      <c r="BLP13" s="68">
        <f t="shared" si="228"/>
        <v>1.8691588785046727</v>
      </c>
      <c r="BLQ13" s="71"/>
      <c r="BLR13" s="66"/>
      <c r="BLT13" s="66"/>
      <c r="BLU13" s="39">
        <v>0</v>
      </c>
      <c r="BLV13" s="39">
        <v>12</v>
      </c>
      <c r="BLW13" s="68">
        <f t="shared" si="229"/>
        <v>1.87207488299532</v>
      </c>
      <c r="BLX13" s="71"/>
      <c r="BLY13" s="66"/>
      <c r="BMA13" s="66"/>
      <c r="BMB13" s="39">
        <v>0</v>
      </c>
      <c r="BMC13" s="39">
        <v>12</v>
      </c>
      <c r="BMD13" s="68">
        <f t="shared" si="230"/>
        <v>1.8779342723004695</v>
      </c>
      <c r="BME13" s="71"/>
      <c r="BMF13" s="66"/>
      <c r="BMH13" s="66"/>
      <c r="BMI13" s="39">
        <v>0</v>
      </c>
      <c r="BMJ13" s="39">
        <v>12</v>
      </c>
      <c r="BMK13" s="68">
        <f t="shared" si="231"/>
        <v>1.8808777429467085</v>
      </c>
      <c r="BML13" s="71"/>
      <c r="BMM13" s="66"/>
      <c r="BMO13" s="66"/>
      <c r="BMP13" s="39">
        <v>0</v>
      </c>
      <c r="BMQ13" s="39">
        <v>12</v>
      </c>
      <c r="BMR13" s="68">
        <f t="shared" si="232"/>
        <v>1.8808777429467085</v>
      </c>
      <c r="BMS13" s="71"/>
      <c r="BMT13" s="66"/>
      <c r="BMV13" s="66"/>
      <c r="BMW13" s="39">
        <v>0</v>
      </c>
      <c r="BMX13" s="39">
        <v>12</v>
      </c>
      <c r="BMY13" s="68">
        <f t="shared" si="233"/>
        <v>1.8808777429467085</v>
      </c>
      <c r="BMZ13" s="71"/>
      <c r="BNA13" s="66"/>
      <c r="BNC13" s="66"/>
      <c r="BND13" s="39">
        <v>0</v>
      </c>
      <c r="BNE13" s="39">
        <v>12</v>
      </c>
      <c r="BNF13" s="68">
        <f t="shared" si="234"/>
        <v>1.8808777429467085</v>
      </c>
      <c r="BNG13" s="71"/>
      <c r="BNH13" s="66"/>
      <c r="BNJ13" s="66"/>
      <c r="BNK13" s="39">
        <v>0</v>
      </c>
      <c r="BNL13" s="39">
        <v>12</v>
      </c>
      <c r="BNM13" s="68">
        <f t="shared" si="235"/>
        <v>1.8808777429467085</v>
      </c>
      <c r="BNN13" s="71"/>
      <c r="BNO13" s="66"/>
      <c r="BNQ13" s="66"/>
      <c r="BNR13" s="39">
        <v>0</v>
      </c>
      <c r="BNS13" s="39">
        <v>11</v>
      </c>
      <c r="BNT13" s="68">
        <f t="shared" si="236"/>
        <v>1.740506329113924</v>
      </c>
      <c r="BNU13" s="71"/>
      <c r="BNV13" s="66"/>
      <c r="BNX13" s="66"/>
      <c r="BNY13" s="39">
        <v>0</v>
      </c>
      <c r="BNZ13" s="39">
        <v>11</v>
      </c>
      <c r="BOA13" s="68">
        <f t="shared" si="237"/>
        <v>1.800327332242226</v>
      </c>
      <c r="BOB13" s="71"/>
      <c r="BOC13" s="66"/>
      <c r="BOE13" s="66"/>
      <c r="BOF13" s="39">
        <v>0</v>
      </c>
      <c r="BOG13" s="39">
        <v>11</v>
      </c>
      <c r="BOH13" s="68">
        <f t="shared" si="238"/>
        <v>1.8092105263157896</v>
      </c>
      <c r="BOI13" s="71"/>
      <c r="BOJ13" s="66"/>
      <c r="BOL13" s="66"/>
      <c r="BOM13" s="39">
        <v>0</v>
      </c>
      <c r="BON13" s="39">
        <v>11</v>
      </c>
      <c r="BOO13" s="68">
        <f t="shared" si="239"/>
        <v>1.8121911037891267</v>
      </c>
      <c r="BOP13" s="71"/>
      <c r="BOQ13" s="66"/>
      <c r="BOS13" s="66"/>
      <c r="BOT13" s="39">
        <v>0</v>
      </c>
      <c r="BOU13" s="39">
        <v>11</v>
      </c>
      <c r="BOV13" s="68">
        <f t="shared" si="240"/>
        <v>1.8151815181518154</v>
      </c>
      <c r="BOW13" s="71"/>
      <c r="BOX13" s="66"/>
      <c r="BOZ13" s="66"/>
      <c r="BPA13" s="39">
        <v>0</v>
      </c>
      <c r="BPB13" s="39">
        <v>11</v>
      </c>
      <c r="BPC13" s="68">
        <f t="shared" si="241"/>
        <v>1.8181818181818181</v>
      </c>
      <c r="BPD13" s="71"/>
      <c r="BPE13" s="66"/>
      <c r="BPG13" s="66"/>
      <c r="BPH13" s="39">
        <v>0</v>
      </c>
      <c r="BPI13" s="39">
        <v>11</v>
      </c>
      <c r="BPJ13" s="68">
        <f t="shared" si="242"/>
        <v>1.8302828618968388</v>
      </c>
      <c r="BPK13" s="71"/>
      <c r="BPL13" s="66"/>
      <c r="BPN13" s="66"/>
      <c r="BPO13" s="39">
        <v>0</v>
      </c>
      <c r="BPP13" s="39">
        <v>11</v>
      </c>
      <c r="BPQ13" s="68">
        <f t="shared" si="243"/>
        <v>1.8363939899833055</v>
      </c>
      <c r="BPR13" s="71"/>
      <c r="BPS13" s="66"/>
      <c r="BPU13" s="66"/>
      <c r="BPV13" s="39">
        <v>0</v>
      </c>
      <c r="BPW13" s="39">
        <v>11</v>
      </c>
      <c r="BPX13" s="68">
        <f t="shared" si="244"/>
        <v>1.8363939899833055</v>
      </c>
      <c r="BPY13" s="71"/>
      <c r="BPZ13" s="66"/>
      <c r="BQB13" s="66"/>
      <c r="BQC13" s="39">
        <v>0</v>
      </c>
      <c r="BQD13" s="39">
        <v>11</v>
      </c>
      <c r="BQE13" s="68">
        <f t="shared" si="245"/>
        <v>1.8425460636515913</v>
      </c>
      <c r="BQF13" s="71"/>
      <c r="BQG13" s="66"/>
      <c r="BQI13" s="66"/>
      <c r="BQJ13" s="39">
        <v>0</v>
      </c>
      <c r="BQK13" s="39">
        <v>11</v>
      </c>
      <c r="BQL13" s="68">
        <f t="shared" si="246"/>
        <v>1.8456375838926176</v>
      </c>
      <c r="BQM13" s="71"/>
      <c r="BQN13" s="66"/>
      <c r="BQP13" s="66"/>
      <c r="BQQ13" s="39">
        <v>0</v>
      </c>
      <c r="BQR13" s="39">
        <v>11</v>
      </c>
      <c r="BQS13" s="68">
        <f t="shared" si="247"/>
        <v>1.8487394957983194</v>
      </c>
      <c r="BQT13" s="71"/>
      <c r="BQU13" s="66"/>
      <c r="BQW13" s="66"/>
      <c r="BQX13" s="39">
        <v>0</v>
      </c>
      <c r="BQY13" s="39">
        <v>11</v>
      </c>
      <c r="BQZ13" s="68">
        <f t="shared" si="248"/>
        <v>1.8518518518518516</v>
      </c>
      <c r="BRA13" s="71"/>
      <c r="BRB13" s="66"/>
      <c r="BRD13" s="66"/>
      <c r="BRE13" s="39">
        <v>0</v>
      </c>
      <c r="BRF13" s="39">
        <v>11</v>
      </c>
      <c r="BRG13" s="68">
        <f t="shared" si="249"/>
        <v>1.8581081081081081</v>
      </c>
      <c r="BRH13" s="71"/>
      <c r="BRI13" s="66"/>
      <c r="BRK13" s="66"/>
      <c r="BRL13" s="39">
        <v>0</v>
      </c>
      <c r="BRM13" s="39">
        <v>11</v>
      </c>
      <c r="BRN13" s="68">
        <f t="shared" si="250"/>
        <v>1.8581081081081081</v>
      </c>
      <c r="BRO13" s="71"/>
      <c r="BRP13" s="66"/>
      <c r="BRR13" s="66"/>
      <c r="BRS13" s="39">
        <v>0</v>
      </c>
      <c r="BRT13" s="39">
        <v>11</v>
      </c>
      <c r="BRU13" s="68">
        <f t="shared" si="251"/>
        <v>1.8612521150592216</v>
      </c>
      <c r="BRV13" s="71"/>
      <c r="BRW13" s="66"/>
      <c r="BRY13" s="66"/>
      <c r="BRZ13" s="39">
        <v>0</v>
      </c>
      <c r="BSA13" s="69">
        <f>11</f>
        <v>11</v>
      </c>
      <c r="BSB13" s="68">
        <f t="shared" si="252"/>
        <v>1.8739352640545146</v>
      </c>
      <c r="BSC13" s="71"/>
      <c r="BSD13" s="66"/>
      <c r="BSF13" s="66"/>
      <c r="BSG13" s="39">
        <v>0</v>
      </c>
      <c r="BSH13" s="69">
        <f>11</f>
        <v>11</v>
      </c>
      <c r="BSI13" s="68">
        <f t="shared" si="253"/>
        <v>1.8867924528301887</v>
      </c>
      <c r="BSJ13" s="71"/>
      <c r="BSK13" s="66"/>
      <c r="BSM13" s="66"/>
      <c r="BSN13" s="39">
        <v>0</v>
      </c>
      <c r="BSO13" s="69">
        <f>11</f>
        <v>11</v>
      </c>
      <c r="BSP13" s="68">
        <f t="shared" si="254"/>
        <v>1.8900343642611683</v>
      </c>
      <c r="BSQ13" s="71"/>
      <c r="BSR13" s="66"/>
      <c r="BST13" s="66"/>
      <c r="BSU13" s="39">
        <v>0</v>
      </c>
      <c r="BSV13" s="69">
        <f>10</f>
        <v>10</v>
      </c>
      <c r="BSW13" s="68">
        <f t="shared" si="255"/>
        <v>1.7271157167530224</v>
      </c>
      <c r="BSX13" s="71"/>
      <c r="BSY13" s="66"/>
      <c r="BTA13" s="66"/>
      <c r="BTB13" s="39">
        <v>0</v>
      </c>
      <c r="BTC13" s="69">
        <f>10</f>
        <v>10</v>
      </c>
      <c r="BTD13" s="68">
        <f t="shared" si="256"/>
        <v>1.7241379310344827</v>
      </c>
      <c r="BTE13" s="71"/>
      <c r="BTF13" s="66"/>
      <c r="BTH13" s="66"/>
      <c r="BTI13" s="39">
        <v>0</v>
      </c>
      <c r="BTJ13" s="69">
        <f>10</f>
        <v>10</v>
      </c>
      <c r="BTK13" s="68">
        <f t="shared" si="257"/>
        <v>1.733102253032929</v>
      </c>
      <c r="BTL13" s="71"/>
      <c r="BTM13" s="66"/>
      <c r="BTO13" s="66"/>
      <c r="BTP13" s="39">
        <v>0</v>
      </c>
      <c r="BTQ13" s="69">
        <f>10</f>
        <v>10</v>
      </c>
      <c r="BTR13" s="68">
        <f t="shared" si="258"/>
        <v>1.7452006980802792</v>
      </c>
      <c r="BTS13" s="71"/>
      <c r="BTT13" s="66"/>
      <c r="BTV13" s="66"/>
      <c r="BTW13" s="39">
        <v>0</v>
      </c>
      <c r="BTX13" s="69">
        <f>10</f>
        <v>10</v>
      </c>
      <c r="BTY13" s="68">
        <f t="shared" si="259"/>
        <v>1.7605633802816902</v>
      </c>
      <c r="BTZ13" s="71"/>
      <c r="BUA13" s="66"/>
      <c r="BUC13" s="66"/>
      <c r="BUD13" s="39">
        <v>0</v>
      </c>
      <c r="BUE13" s="69">
        <f>9</f>
        <v>9</v>
      </c>
      <c r="BUF13" s="68">
        <f t="shared" si="260"/>
        <v>1.5929203539823009</v>
      </c>
      <c r="BUG13" s="71"/>
      <c r="BUH13" s="66"/>
      <c r="BUJ13" s="66"/>
      <c r="BUK13" s="39">
        <v>0</v>
      </c>
      <c r="BUL13" s="69">
        <f>9</f>
        <v>9</v>
      </c>
      <c r="BUM13" s="68">
        <f t="shared" si="261"/>
        <v>1.6157989228007179</v>
      </c>
      <c r="BUN13" s="71"/>
      <c r="BUO13" s="66"/>
      <c r="BUQ13" s="66"/>
      <c r="BUR13" s="39">
        <v>0</v>
      </c>
      <c r="BUS13" s="69">
        <f>9</f>
        <v>9</v>
      </c>
      <c r="BUT13" s="68">
        <f t="shared" si="262"/>
        <v>1.6245487364620936</v>
      </c>
      <c r="BUU13" s="71"/>
      <c r="BUV13" s="66"/>
      <c r="BUX13" s="66"/>
      <c r="BUY13" s="39">
        <v>0</v>
      </c>
      <c r="BUZ13" s="69">
        <f>8</f>
        <v>8</v>
      </c>
      <c r="BVA13" s="68">
        <f t="shared" si="263"/>
        <v>1.4814814814814816</v>
      </c>
      <c r="BVB13" s="71"/>
      <c r="BVC13" s="66"/>
      <c r="BVE13" s="66"/>
      <c r="BVF13" s="39">
        <v>0</v>
      </c>
      <c r="BVG13" s="69">
        <f>7</f>
        <v>7</v>
      </c>
      <c r="BVH13" s="68">
        <f t="shared" si="264"/>
        <v>1.3232514177693762</v>
      </c>
      <c r="BVI13" s="71"/>
      <c r="BVJ13" s="66"/>
      <c r="BVL13" s="66"/>
      <c r="BVM13" s="39">
        <v>0</v>
      </c>
      <c r="BVN13" s="69">
        <f>7</f>
        <v>7</v>
      </c>
      <c r="BVO13" s="68">
        <f t="shared" si="265"/>
        <v>1.3461538461538463</v>
      </c>
      <c r="BVP13" s="71"/>
      <c r="BVQ13" s="66"/>
      <c r="BVS13" s="66"/>
      <c r="BVT13" s="39">
        <v>0</v>
      </c>
      <c r="BVU13" s="69">
        <f>7</f>
        <v>7</v>
      </c>
      <c r="BVV13" s="68">
        <f t="shared" si="266"/>
        <v>1.364522417153996</v>
      </c>
      <c r="BVW13" s="71"/>
      <c r="BVX13" s="66"/>
      <c r="BVZ13" s="66"/>
      <c r="BWA13" s="39">
        <v>0</v>
      </c>
      <c r="BWB13" s="69">
        <f>6</f>
        <v>6</v>
      </c>
      <c r="BWC13" s="68">
        <f t="shared" si="267"/>
        <v>1.1787819253438114</v>
      </c>
      <c r="BWD13" s="71"/>
      <c r="BWE13" s="63"/>
      <c r="BWF13" s="64"/>
      <c r="BWG13" s="63"/>
      <c r="BWH13" s="39">
        <v>0</v>
      </c>
      <c r="BWI13" s="69">
        <v>5</v>
      </c>
      <c r="BWJ13" s="68">
        <f t="shared" si="268"/>
        <v>1.0121457489878543</v>
      </c>
      <c r="BWK13" s="71"/>
      <c r="BWL13" s="63"/>
      <c r="BWM13" s="64"/>
      <c r="BWN13" s="63"/>
      <c r="BWO13" s="39">
        <v>0</v>
      </c>
      <c r="BWP13" s="69">
        <v>5</v>
      </c>
      <c r="BWQ13" s="68">
        <f t="shared" si="269"/>
        <v>1.079913606911447</v>
      </c>
      <c r="BWR13" s="71"/>
      <c r="BWS13" s="63"/>
      <c r="BWT13" s="64"/>
      <c r="BWU13" s="63"/>
      <c r="BWV13" s="39">
        <v>0</v>
      </c>
      <c r="BWW13" s="69">
        <v>4</v>
      </c>
      <c r="BWX13" s="68">
        <f t="shared" si="270"/>
        <v>0.90293453724604955</v>
      </c>
      <c r="BWY13" s="71"/>
      <c r="BWZ13" s="63"/>
      <c r="BXA13" s="64"/>
      <c r="BXB13" s="63"/>
      <c r="BXC13" s="39">
        <v>0</v>
      </c>
      <c r="BXD13" s="69">
        <v>4</v>
      </c>
      <c r="BXE13" s="68">
        <f t="shared" si="271"/>
        <v>0.99502487562189057</v>
      </c>
      <c r="BXF13" s="71"/>
      <c r="BXG13" s="63"/>
      <c r="BXH13" s="64"/>
      <c r="BXI13" s="63"/>
      <c r="BXJ13" s="39">
        <v>0</v>
      </c>
      <c r="BXK13" s="69">
        <v>4</v>
      </c>
      <c r="BXL13" s="68">
        <f t="shared" si="272"/>
        <v>1.0282776349614395</v>
      </c>
      <c r="BXM13" s="71"/>
      <c r="BXN13" s="63"/>
      <c r="BXO13" s="64"/>
      <c r="BXP13" s="63"/>
      <c r="BXQ13" s="39">
        <v>0</v>
      </c>
      <c r="BXR13" s="70">
        <v>4</v>
      </c>
      <c r="BXS13" s="68">
        <f t="shared" si="273"/>
        <v>1.0471204188481675</v>
      </c>
      <c r="BXT13" s="71"/>
      <c r="BXU13" s="63"/>
      <c r="BXV13" s="64"/>
      <c r="BXW13" s="63"/>
      <c r="BXX13" s="39">
        <v>0</v>
      </c>
      <c r="BXY13" s="70">
        <v>4</v>
      </c>
      <c r="BXZ13" s="68">
        <f t="shared" si="274"/>
        <v>1.0666666666666667</v>
      </c>
    </row>
    <row r="14" spans="1:2002" s="2" customFormat="1">
      <c r="A14" s="132" t="s">
        <v>48</v>
      </c>
      <c r="B14" s="62">
        <f>332571+263940</f>
        <v>596511</v>
      </c>
      <c r="C14" s="63">
        <f t="shared" si="275"/>
        <v>13.690761580185415</v>
      </c>
      <c r="D14" s="64">
        <f>334314+279301</f>
        <v>613615</v>
      </c>
      <c r="E14" s="63">
        <f t="shared" si="276"/>
        <v>13.630612327405704</v>
      </c>
      <c r="F14" s="27">
        <v>1210126</v>
      </c>
      <c r="G14" s="68">
        <f t="shared" si="0"/>
        <v>13.660195681682852</v>
      </c>
      <c r="H14" s="39">
        <v>224</v>
      </c>
      <c r="I14" s="66">
        <f t="shared" si="277"/>
        <v>5.7128283601122165</v>
      </c>
      <c r="J14" s="39">
        <v>119</v>
      </c>
      <c r="K14" s="66">
        <f t="shared" si="278"/>
        <v>3.3037201554691835</v>
      </c>
      <c r="L14" s="39">
        <v>0</v>
      </c>
      <c r="M14" s="157">
        <f t="shared" si="279"/>
        <v>343</v>
      </c>
      <c r="N14" s="68">
        <f t="shared" si="280"/>
        <v>4.5593513226106612</v>
      </c>
      <c r="O14" s="39">
        <v>221</v>
      </c>
      <c r="P14" s="66">
        <f t="shared" si="281"/>
        <v>5.6637621732444901</v>
      </c>
      <c r="Q14" s="39">
        <v>118</v>
      </c>
      <c r="R14" s="66">
        <f t="shared" si="282"/>
        <v>3.3034714445688689</v>
      </c>
      <c r="S14" s="39">
        <v>0</v>
      </c>
      <c r="T14" s="39">
        <f t="shared" si="283"/>
        <v>339</v>
      </c>
      <c r="U14" s="68">
        <f t="shared" si="1"/>
        <v>4.5357238426545354</v>
      </c>
      <c r="V14" s="39">
        <v>219</v>
      </c>
      <c r="W14" s="66">
        <f t="shared" si="284"/>
        <v>5.6501547987616103</v>
      </c>
      <c r="X14" s="39">
        <v>117</v>
      </c>
      <c r="Y14" s="66">
        <f t="shared" si="285"/>
        <v>3.2957746478873244</v>
      </c>
      <c r="Z14" s="39">
        <v>0</v>
      </c>
      <c r="AA14" s="39">
        <f t="shared" si="286"/>
        <v>336</v>
      </c>
      <c r="AB14" s="68">
        <f t="shared" si="2"/>
        <v>4.5246431457042826</v>
      </c>
      <c r="AC14" s="39">
        <v>216</v>
      </c>
      <c r="AD14" s="66">
        <f t="shared" si="287"/>
        <v>5.6206088992974239</v>
      </c>
      <c r="AE14" s="39">
        <v>114</v>
      </c>
      <c r="AF14" s="66">
        <f t="shared" si="288"/>
        <v>3.2377165577960803</v>
      </c>
      <c r="AG14" s="39">
        <v>0</v>
      </c>
      <c r="AH14" s="39">
        <f t="shared" si="289"/>
        <v>330</v>
      </c>
      <c r="AI14" s="68">
        <f t="shared" si="3"/>
        <v>4.4812601846822373</v>
      </c>
      <c r="AJ14" s="39">
        <v>215</v>
      </c>
      <c r="AK14" s="66">
        <f t="shared" si="290"/>
        <v>5.6223849372384933</v>
      </c>
      <c r="AL14" s="39">
        <v>113</v>
      </c>
      <c r="AM14" s="66">
        <f t="shared" si="291"/>
        <v>3.231341149556763</v>
      </c>
      <c r="AN14" s="39">
        <v>0</v>
      </c>
      <c r="AO14" s="39">
        <f t="shared" si="292"/>
        <v>328</v>
      </c>
      <c r="AP14" s="68">
        <f t="shared" si="4"/>
        <v>4.4802622592542001</v>
      </c>
      <c r="AQ14" s="39">
        <v>213</v>
      </c>
      <c r="AR14" s="66">
        <f t="shared" si="293"/>
        <v>5.5949566587864457</v>
      </c>
      <c r="AS14" s="39">
        <v>113</v>
      </c>
      <c r="AT14" s="66">
        <f t="shared" si="294"/>
        <v>3.2424677187948352</v>
      </c>
      <c r="AU14" s="39">
        <v>0</v>
      </c>
      <c r="AV14" s="39">
        <f t="shared" si="295"/>
        <v>326</v>
      </c>
      <c r="AW14" s="68">
        <f t="shared" si="5"/>
        <v>4.4706527701590781</v>
      </c>
      <c r="AX14" s="39">
        <v>211</v>
      </c>
      <c r="AY14" s="66">
        <f t="shared" si="296"/>
        <v>5.5879237288135588</v>
      </c>
      <c r="AZ14" s="39">
        <v>112</v>
      </c>
      <c r="BA14" s="66">
        <f t="shared" si="297"/>
        <v>3.2398032976569278</v>
      </c>
      <c r="BB14" s="39">
        <v>0</v>
      </c>
      <c r="BC14" s="39">
        <f t="shared" si="298"/>
        <v>323</v>
      </c>
      <c r="BD14" s="68">
        <f t="shared" si="6"/>
        <v>4.4656435780450714</v>
      </c>
      <c r="BE14" s="39">
        <v>211</v>
      </c>
      <c r="BF14" s="66">
        <f t="shared" si="299"/>
        <v>5.6326748531767219</v>
      </c>
      <c r="BG14" s="39">
        <v>111</v>
      </c>
      <c r="BH14" s="66">
        <f t="shared" si="300"/>
        <v>3.2427695004382118</v>
      </c>
      <c r="BI14" s="39">
        <v>0</v>
      </c>
      <c r="BJ14" s="157">
        <f t="shared" si="301"/>
        <v>322</v>
      </c>
      <c r="BK14" s="68">
        <f t="shared" si="302"/>
        <v>4.4915608871530202</v>
      </c>
      <c r="BL14" s="39">
        <v>210</v>
      </c>
      <c r="BM14" s="66">
        <f t="shared" si="303"/>
        <v>5.633047210300429</v>
      </c>
      <c r="BN14" s="39">
        <v>112</v>
      </c>
      <c r="BO14" s="66">
        <f t="shared" si="304"/>
        <v>3.2902467685076382</v>
      </c>
      <c r="BP14" s="39">
        <v>0</v>
      </c>
      <c r="BQ14" s="39">
        <f t="shared" si="305"/>
        <v>322</v>
      </c>
      <c r="BR14" s="68">
        <f t="shared" si="7"/>
        <v>4.5148625911385309</v>
      </c>
      <c r="BS14" s="39">
        <v>208</v>
      </c>
      <c r="BT14" s="66">
        <f t="shared" si="306"/>
        <v>5.6277056277056277</v>
      </c>
      <c r="BU14" s="39">
        <v>111</v>
      </c>
      <c r="BV14" s="66">
        <f t="shared" si="307"/>
        <v>3.2888888888888892</v>
      </c>
      <c r="BW14" s="39">
        <v>0</v>
      </c>
      <c r="BX14" s="39">
        <f t="shared" si="308"/>
        <v>319</v>
      </c>
      <c r="BY14" s="68">
        <f t="shared" si="8"/>
        <v>4.5113845283552534</v>
      </c>
      <c r="BZ14" s="39">
        <v>207</v>
      </c>
      <c r="CA14" s="66">
        <f t="shared" si="309"/>
        <v>5.6280587275693312</v>
      </c>
      <c r="CB14" s="39">
        <v>110</v>
      </c>
      <c r="CC14" s="66">
        <f t="shared" si="310"/>
        <v>3.293413173652695</v>
      </c>
      <c r="CD14" s="39">
        <v>0</v>
      </c>
      <c r="CE14" s="39">
        <f t="shared" si="311"/>
        <v>317</v>
      </c>
      <c r="CF14" s="68">
        <f t="shared" si="9"/>
        <v>4.5169563978341412</v>
      </c>
      <c r="CG14" s="39">
        <v>207</v>
      </c>
      <c r="CH14" s="66">
        <f t="shared" si="312"/>
        <v>5.6634746922024624</v>
      </c>
      <c r="CI14" s="39">
        <v>108</v>
      </c>
      <c r="CJ14" s="66">
        <f t="shared" si="313"/>
        <v>3.2638259292837715</v>
      </c>
      <c r="CK14" s="39">
        <v>0</v>
      </c>
      <c r="CL14" s="39">
        <f t="shared" si="314"/>
        <v>315</v>
      </c>
      <c r="CM14" s="68">
        <f t="shared" si="10"/>
        <v>4.5232624928202183</v>
      </c>
      <c r="CN14" s="39">
        <v>207</v>
      </c>
      <c r="CO14" s="66">
        <f t="shared" si="315"/>
        <v>5.6790123456790127</v>
      </c>
      <c r="CP14" s="39">
        <v>108</v>
      </c>
      <c r="CQ14" s="66">
        <f t="shared" si="316"/>
        <v>3.278688524590164</v>
      </c>
      <c r="CR14" s="39">
        <v>0</v>
      </c>
      <c r="CS14" s="39">
        <f t="shared" si="317"/>
        <v>315</v>
      </c>
      <c r="CT14" s="68">
        <f t="shared" si="11"/>
        <v>4.5395590142671853</v>
      </c>
      <c r="CU14" s="39">
        <v>207</v>
      </c>
      <c r="CV14" s="66">
        <f t="shared" si="318"/>
        <v>5.7229748410284769</v>
      </c>
      <c r="CW14" s="39">
        <v>108</v>
      </c>
      <c r="CX14" s="66">
        <f t="shared" si="319"/>
        <v>3.3017425863650258</v>
      </c>
      <c r="CY14" s="39">
        <v>0</v>
      </c>
      <c r="CZ14" s="39">
        <f t="shared" si="320"/>
        <v>315</v>
      </c>
      <c r="DA14" s="68">
        <f t="shared" si="12"/>
        <v>4.5731707317073171</v>
      </c>
      <c r="DB14" s="39">
        <v>207</v>
      </c>
      <c r="DC14" s="66">
        <f t="shared" si="321"/>
        <v>5.7724484104852198</v>
      </c>
      <c r="DD14" s="39">
        <v>107</v>
      </c>
      <c r="DE14" s="66">
        <f t="shared" si="322"/>
        <v>3.300431832202344</v>
      </c>
      <c r="DF14" s="39">
        <v>0</v>
      </c>
      <c r="DG14" s="157">
        <f t="shared" si="323"/>
        <v>314</v>
      </c>
      <c r="DH14" s="68">
        <f t="shared" si="324"/>
        <v>4.5987111892208556</v>
      </c>
      <c r="DI14" s="39">
        <v>207</v>
      </c>
      <c r="DJ14" s="66">
        <f t="shared" si="325"/>
        <v>5.7934508816120909</v>
      </c>
      <c r="DK14" s="39">
        <v>107</v>
      </c>
      <c r="DL14" s="66">
        <f t="shared" si="326"/>
        <v>3.325046612802983</v>
      </c>
      <c r="DM14" s="39">
        <v>0</v>
      </c>
      <c r="DN14" s="39">
        <f t="shared" si="327"/>
        <v>314</v>
      </c>
      <c r="DO14" s="68">
        <f t="shared" si="13"/>
        <v>4.6237667501104402</v>
      </c>
      <c r="DP14" s="39">
        <v>205</v>
      </c>
      <c r="DQ14" s="66">
        <f t="shared" si="328"/>
        <v>5.8024341919048972</v>
      </c>
      <c r="DR14" s="39">
        <v>105</v>
      </c>
      <c r="DS14" s="66">
        <f t="shared" si="329"/>
        <v>3.3070866141732282</v>
      </c>
      <c r="DT14" s="39">
        <v>0</v>
      </c>
      <c r="DU14" s="39">
        <f t="shared" si="330"/>
        <v>310</v>
      </c>
      <c r="DV14" s="68">
        <f t="shared" si="14"/>
        <v>4.6213476446034587</v>
      </c>
      <c r="DW14" s="39">
        <v>200</v>
      </c>
      <c r="DX14" s="66">
        <f t="shared" si="331"/>
        <v>5.7240984544934177</v>
      </c>
      <c r="DY14" s="39">
        <v>104</v>
      </c>
      <c r="DZ14" s="66">
        <f t="shared" si="332"/>
        <v>3.3110474371219354</v>
      </c>
      <c r="EA14" s="39">
        <v>0</v>
      </c>
      <c r="EB14" s="39">
        <f t="shared" si="333"/>
        <v>304</v>
      </c>
      <c r="EC14" s="68">
        <f t="shared" si="15"/>
        <v>4.5817633760361725</v>
      </c>
      <c r="ED14" s="39">
        <v>200</v>
      </c>
      <c r="EE14" s="66">
        <f t="shared" si="334"/>
        <v>5.7339449541284404</v>
      </c>
      <c r="EF14" s="39">
        <v>104</v>
      </c>
      <c r="EG14" s="66">
        <f t="shared" si="335"/>
        <v>3.3237456056248007</v>
      </c>
      <c r="EH14" s="39">
        <v>0</v>
      </c>
      <c r="EI14" s="39">
        <f t="shared" si="336"/>
        <v>304</v>
      </c>
      <c r="EJ14" s="68">
        <f t="shared" si="16"/>
        <v>4.5942269910835725</v>
      </c>
      <c r="EK14" s="39">
        <v>199</v>
      </c>
      <c r="EL14" s="66">
        <f t="shared" si="337"/>
        <v>5.7365234938022489</v>
      </c>
      <c r="EM14" s="39">
        <v>104</v>
      </c>
      <c r="EN14" s="66">
        <f t="shared" si="338"/>
        <v>3.346203346203346</v>
      </c>
      <c r="EO14" s="39">
        <v>0</v>
      </c>
      <c r="EP14" s="39">
        <f t="shared" si="339"/>
        <v>303</v>
      </c>
      <c r="EQ14" s="68">
        <f t="shared" si="17"/>
        <v>4.6069636612437277</v>
      </c>
      <c r="ER14" s="39">
        <v>197</v>
      </c>
      <c r="ES14" s="66">
        <f t="shared" si="340"/>
        <v>5.7367501456027954</v>
      </c>
      <c r="ET14" s="39">
        <v>103</v>
      </c>
      <c r="EU14" s="66">
        <f t="shared" si="341"/>
        <v>3.3441558441558437</v>
      </c>
      <c r="EV14" s="39">
        <v>0</v>
      </c>
      <c r="EW14" s="39">
        <f t="shared" si="342"/>
        <v>300</v>
      </c>
      <c r="EX14" s="68">
        <f t="shared" si="18"/>
        <v>4.6054651519803498</v>
      </c>
      <c r="EY14" s="39">
        <v>196</v>
      </c>
      <c r="EZ14" s="66">
        <f t="shared" si="343"/>
        <v>5.7630108791531898</v>
      </c>
      <c r="FA14" s="39">
        <v>103</v>
      </c>
      <c r="FB14" s="66">
        <f t="shared" si="344"/>
        <v>3.3638145003265842</v>
      </c>
      <c r="FC14" s="39">
        <v>0</v>
      </c>
      <c r="FD14" s="157">
        <f t="shared" si="345"/>
        <v>299</v>
      </c>
      <c r="FE14" s="68">
        <f t="shared" si="346"/>
        <v>4.6263345195729535</v>
      </c>
      <c r="FF14" s="39">
        <v>195</v>
      </c>
      <c r="FG14" s="66">
        <f t="shared" si="347"/>
        <v>5.7743559372223867</v>
      </c>
      <c r="FH14" s="39">
        <v>102</v>
      </c>
      <c r="FI14" s="66">
        <f t="shared" si="348"/>
        <v>3.3552631578947367</v>
      </c>
      <c r="FJ14" s="39">
        <v>0</v>
      </c>
      <c r="FK14" s="39">
        <f t="shared" si="349"/>
        <v>297</v>
      </c>
      <c r="FL14" s="68">
        <f t="shared" si="19"/>
        <v>4.6283309957924264</v>
      </c>
      <c r="FM14" s="39">
        <v>194</v>
      </c>
      <c r="FN14" s="66">
        <f t="shared" si="350"/>
        <v>5.8031708046664674</v>
      </c>
      <c r="FO14" s="39">
        <v>101</v>
      </c>
      <c r="FP14" s="66">
        <f t="shared" si="351"/>
        <v>3.3767970578401871</v>
      </c>
      <c r="FQ14" s="39">
        <v>0</v>
      </c>
      <c r="FR14" s="39">
        <f t="shared" si="352"/>
        <v>295</v>
      </c>
      <c r="FS14" s="68">
        <f t="shared" si="20"/>
        <v>4.6574044837385538</v>
      </c>
      <c r="FT14" s="39">
        <v>189</v>
      </c>
      <c r="FU14" s="66">
        <f t="shared" si="353"/>
        <v>5.7116953762466007</v>
      </c>
      <c r="FV14" s="39">
        <v>99</v>
      </c>
      <c r="FW14" s="66">
        <f t="shared" si="354"/>
        <v>3.3582089552238807</v>
      </c>
      <c r="FX14" s="39">
        <v>0</v>
      </c>
      <c r="FY14" s="39">
        <f t="shared" si="355"/>
        <v>288</v>
      </c>
      <c r="FZ14" s="68">
        <f t="shared" si="21"/>
        <v>4.6028448138085345</v>
      </c>
      <c r="GA14" s="39">
        <v>189</v>
      </c>
      <c r="GB14" s="66">
        <f t="shared" si="356"/>
        <v>5.7464274855579198</v>
      </c>
      <c r="GC14" s="39">
        <v>98</v>
      </c>
      <c r="GD14" s="66">
        <f t="shared" si="357"/>
        <v>3.3435687478676224</v>
      </c>
      <c r="GE14" s="39">
        <v>0</v>
      </c>
      <c r="GF14" s="39">
        <f t="shared" si="358"/>
        <v>287</v>
      </c>
      <c r="GG14" s="68">
        <f t="shared" si="22"/>
        <v>4.614147909967846</v>
      </c>
      <c r="GH14" s="39">
        <v>189</v>
      </c>
      <c r="GI14" s="66">
        <f t="shared" si="359"/>
        <v>5.7868952847519903</v>
      </c>
      <c r="GJ14" s="39">
        <v>97</v>
      </c>
      <c r="GK14" s="66">
        <f t="shared" si="360"/>
        <v>3.3287577213452297</v>
      </c>
      <c r="GL14" s="39">
        <v>0</v>
      </c>
      <c r="GM14" s="39">
        <f t="shared" si="361"/>
        <v>286</v>
      </c>
      <c r="GN14" s="68">
        <f t="shared" si="23"/>
        <v>4.6278317152103554</v>
      </c>
      <c r="GO14" s="39">
        <v>189</v>
      </c>
      <c r="GP14" s="66">
        <f t="shared" si="362"/>
        <v>5.8171745152354575</v>
      </c>
      <c r="GQ14" s="39">
        <v>97</v>
      </c>
      <c r="GR14" s="66">
        <f t="shared" si="363"/>
        <v>3.3552404012452435</v>
      </c>
      <c r="GS14" s="39">
        <v>0</v>
      </c>
      <c r="GT14" s="39">
        <f t="shared" si="364"/>
        <v>286</v>
      </c>
      <c r="GU14" s="68">
        <f t="shared" si="24"/>
        <v>4.657980456026058</v>
      </c>
      <c r="GV14" s="39">
        <v>186</v>
      </c>
      <c r="GW14" s="66">
        <f t="shared" si="365"/>
        <v>5.7620817843866172</v>
      </c>
      <c r="GX14" s="39">
        <v>96</v>
      </c>
      <c r="GY14" s="66">
        <f t="shared" si="366"/>
        <v>3.3484478549005927</v>
      </c>
      <c r="GZ14" s="39">
        <v>0</v>
      </c>
      <c r="HA14" s="157">
        <f t="shared" si="367"/>
        <v>282</v>
      </c>
      <c r="HB14" s="68">
        <f t="shared" si="368"/>
        <v>4.6267432321575059</v>
      </c>
      <c r="HC14" s="39">
        <v>184</v>
      </c>
      <c r="HD14" s="66">
        <f t="shared" si="369"/>
        <v>5.7788944723618094</v>
      </c>
      <c r="HE14" s="39">
        <v>97</v>
      </c>
      <c r="HF14" s="66">
        <f t="shared" si="370"/>
        <v>3.4251412429378529</v>
      </c>
      <c r="HG14" s="39">
        <v>0</v>
      </c>
      <c r="HH14" s="39">
        <f t="shared" si="371"/>
        <v>281</v>
      </c>
      <c r="HI14" s="68">
        <f t="shared" si="25"/>
        <v>4.6708776595744688</v>
      </c>
      <c r="HJ14" s="39">
        <v>177</v>
      </c>
      <c r="HK14" s="66">
        <f t="shared" si="372"/>
        <v>5.6858336010279471</v>
      </c>
      <c r="HL14" s="39">
        <v>96</v>
      </c>
      <c r="HM14" s="66">
        <f t="shared" si="373"/>
        <v>3.4657039711191335</v>
      </c>
      <c r="HN14" s="39">
        <v>0</v>
      </c>
      <c r="HO14" s="39">
        <f t="shared" si="374"/>
        <v>273</v>
      </c>
      <c r="HP14" s="68">
        <f t="shared" si="26"/>
        <v>4.640489546149924</v>
      </c>
      <c r="HQ14" s="39">
        <v>175</v>
      </c>
      <c r="HR14" s="66">
        <f t="shared" si="375"/>
        <v>5.6947608200455582</v>
      </c>
      <c r="HS14" s="39">
        <v>95</v>
      </c>
      <c r="HT14" s="66">
        <f t="shared" si="376"/>
        <v>3.4875183553597653</v>
      </c>
      <c r="HU14" s="39">
        <v>0</v>
      </c>
      <c r="HV14" s="39">
        <f t="shared" si="377"/>
        <v>270</v>
      </c>
      <c r="HW14" s="68">
        <f t="shared" si="27"/>
        <v>4.6575815076763849</v>
      </c>
      <c r="HX14" s="39">
        <v>175</v>
      </c>
      <c r="HY14" s="66">
        <f t="shared" si="378"/>
        <v>5.7245665685312401</v>
      </c>
      <c r="HZ14" s="39">
        <v>95</v>
      </c>
      <c r="IA14" s="66">
        <f t="shared" si="379"/>
        <v>3.5146133925268219</v>
      </c>
      <c r="IB14" s="39">
        <v>0</v>
      </c>
      <c r="IC14" s="39">
        <f t="shared" si="380"/>
        <v>270</v>
      </c>
      <c r="ID14" s="68">
        <f t="shared" si="28"/>
        <v>4.6875</v>
      </c>
      <c r="IE14" s="39">
        <v>172</v>
      </c>
      <c r="IF14" s="66">
        <f t="shared" si="381"/>
        <v>5.6560341992765535</v>
      </c>
      <c r="IG14" s="39">
        <v>95</v>
      </c>
      <c r="IH14" s="66">
        <f t="shared" si="382"/>
        <v>3.5527299925205682</v>
      </c>
      <c r="II14" s="39">
        <v>0</v>
      </c>
      <c r="IJ14" s="39">
        <f t="shared" si="383"/>
        <v>267</v>
      </c>
      <c r="IK14" s="68">
        <f t="shared" si="29"/>
        <v>4.6719160104986877</v>
      </c>
      <c r="IL14" s="39">
        <v>171</v>
      </c>
      <c r="IM14" s="66">
        <f t="shared" si="384"/>
        <v>5.6491575817641229</v>
      </c>
      <c r="IN14" s="39">
        <v>94</v>
      </c>
      <c r="IO14" s="66">
        <f t="shared" si="385"/>
        <v>3.5498489425981874</v>
      </c>
      <c r="IP14" s="39">
        <v>0</v>
      </c>
      <c r="IQ14" s="39">
        <f t="shared" si="386"/>
        <v>265</v>
      </c>
      <c r="IR14" s="68">
        <f t="shared" si="30"/>
        <v>4.6696035242290748</v>
      </c>
      <c r="IS14" s="39">
        <v>169</v>
      </c>
      <c r="IT14" s="66">
        <f t="shared" si="387"/>
        <v>5.6258322237017309</v>
      </c>
      <c r="IU14" s="39">
        <v>93</v>
      </c>
      <c r="IV14" s="66">
        <f t="shared" si="388"/>
        <v>3.5415079969535412</v>
      </c>
      <c r="IW14" s="39">
        <v>0</v>
      </c>
      <c r="IX14" s="157">
        <f t="shared" si="389"/>
        <v>262</v>
      </c>
      <c r="IY14" s="68">
        <f t="shared" si="390"/>
        <v>4.6536412078152756</v>
      </c>
      <c r="IZ14" s="39">
        <v>166</v>
      </c>
      <c r="JA14" s="66">
        <f t="shared" si="391"/>
        <v>5.6616643929058661</v>
      </c>
      <c r="JB14" s="39">
        <v>90</v>
      </c>
      <c r="JC14" s="66">
        <f t="shared" si="392"/>
        <v>3.5252643948296121</v>
      </c>
      <c r="JD14" s="39">
        <v>0</v>
      </c>
      <c r="JE14" s="39">
        <f t="shared" si="393"/>
        <v>256</v>
      </c>
      <c r="JF14" s="68">
        <f t="shared" si="31"/>
        <v>4.6672743846855065</v>
      </c>
      <c r="JG14" s="39">
        <v>162</v>
      </c>
      <c r="JH14" s="66">
        <f t="shared" si="394"/>
        <v>5.625</v>
      </c>
      <c r="JI14" s="39">
        <v>88</v>
      </c>
      <c r="JJ14" s="66">
        <f t="shared" si="395"/>
        <v>3.5426731078904989</v>
      </c>
      <c r="JK14" s="39">
        <v>0</v>
      </c>
      <c r="JL14" s="39">
        <f t="shared" si="396"/>
        <v>250</v>
      </c>
      <c r="JM14" s="68">
        <f t="shared" si="32"/>
        <v>4.6607009694258021</v>
      </c>
      <c r="JN14" s="39">
        <v>157</v>
      </c>
      <c r="JO14" s="66">
        <f t="shared" si="397"/>
        <v>5.5772646536412074</v>
      </c>
      <c r="JP14" s="39">
        <v>85</v>
      </c>
      <c r="JQ14" s="66">
        <f t="shared" si="398"/>
        <v>3.5328345802161265</v>
      </c>
      <c r="JR14" s="39">
        <v>0</v>
      </c>
      <c r="JS14" s="39">
        <f t="shared" si="399"/>
        <v>242</v>
      </c>
      <c r="JT14" s="68">
        <f t="shared" si="33"/>
        <v>4.6351273702355877</v>
      </c>
      <c r="JU14" s="39">
        <v>153</v>
      </c>
      <c r="JV14" s="66">
        <f t="shared" si="400"/>
        <v>5.5155010814708003</v>
      </c>
      <c r="JW14" s="39">
        <v>84</v>
      </c>
      <c r="JX14" s="66">
        <f t="shared" si="401"/>
        <v>3.5638523546881631</v>
      </c>
      <c r="JY14" s="39">
        <v>0</v>
      </c>
      <c r="JZ14" s="39">
        <f t="shared" si="402"/>
        <v>237</v>
      </c>
      <c r="KA14" s="68">
        <f t="shared" si="34"/>
        <v>4.6189826544533226</v>
      </c>
      <c r="KB14" s="39">
        <v>149</v>
      </c>
      <c r="KC14" s="66">
        <f t="shared" si="403"/>
        <v>5.4658840792369778</v>
      </c>
      <c r="KD14" s="39">
        <v>82</v>
      </c>
      <c r="KE14" s="66">
        <f t="shared" si="404"/>
        <v>3.5543996532293023</v>
      </c>
      <c r="KF14" s="39">
        <v>0</v>
      </c>
      <c r="KG14" s="39">
        <f t="shared" si="405"/>
        <v>231</v>
      </c>
      <c r="KH14" s="68">
        <f t="shared" si="35"/>
        <v>4.5897079276773303</v>
      </c>
      <c r="KI14" s="39">
        <v>144</v>
      </c>
      <c r="KJ14" s="66">
        <f t="shared" si="406"/>
        <v>5.3993250843644542</v>
      </c>
      <c r="KK14" s="39">
        <v>80</v>
      </c>
      <c r="KL14" s="66">
        <f t="shared" si="407"/>
        <v>3.5842293906810032</v>
      </c>
      <c r="KM14" s="39">
        <v>0</v>
      </c>
      <c r="KN14" s="39">
        <f t="shared" si="408"/>
        <v>224</v>
      </c>
      <c r="KO14" s="68">
        <f t="shared" si="36"/>
        <v>4.5723617064707085</v>
      </c>
      <c r="KP14" s="39">
        <v>143</v>
      </c>
      <c r="KQ14" s="66">
        <f t="shared" si="409"/>
        <v>5.4789272030651341</v>
      </c>
      <c r="KR14" s="39">
        <v>78</v>
      </c>
      <c r="KS14" s="66">
        <f t="shared" si="410"/>
        <v>3.5763411279229711</v>
      </c>
      <c r="KT14" s="39">
        <v>0</v>
      </c>
      <c r="KU14" s="157">
        <f t="shared" si="411"/>
        <v>221</v>
      </c>
      <c r="KV14" s="68">
        <f t="shared" si="412"/>
        <v>4.6128156960968481</v>
      </c>
      <c r="KW14" s="39">
        <v>140</v>
      </c>
      <c r="KX14" s="66">
        <f t="shared" si="413"/>
        <v>5.4901960784313726</v>
      </c>
      <c r="KY14" s="39">
        <v>75</v>
      </c>
      <c r="KZ14" s="66">
        <f t="shared" si="414"/>
        <v>3.5310734463276838</v>
      </c>
      <c r="LA14" s="39">
        <v>0</v>
      </c>
      <c r="LB14" s="39">
        <f t="shared" si="415"/>
        <v>215</v>
      </c>
      <c r="LC14" s="68">
        <f t="shared" si="37"/>
        <v>4.5999144201968338</v>
      </c>
      <c r="LD14" s="39">
        <v>137</v>
      </c>
      <c r="LE14" s="66">
        <f t="shared" si="416"/>
        <v>5.5420711974110031</v>
      </c>
      <c r="LF14" s="39">
        <v>69</v>
      </c>
      <c r="LG14" s="66">
        <f t="shared" si="417"/>
        <v>3.3658536585365857</v>
      </c>
      <c r="LH14" s="39">
        <v>0</v>
      </c>
      <c r="LI14" s="39">
        <f t="shared" si="418"/>
        <v>206</v>
      </c>
      <c r="LJ14" s="68">
        <f t="shared" si="38"/>
        <v>4.5555064130915524</v>
      </c>
      <c r="LK14" s="39">
        <v>135</v>
      </c>
      <c r="LL14" s="66">
        <f t="shared" si="419"/>
        <v>5.6156405990016633</v>
      </c>
      <c r="LM14" s="39">
        <v>67</v>
      </c>
      <c r="LN14" s="66">
        <f t="shared" si="420"/>
        <v>3.3466533466533464</v>
      </c>
      <c r="LO14" s="39">
        <v>0</v>
      </c>
      <c r="LP14" s="39">
        <f t="shared" si="421"/>
        <v>202</v>
      </c>
      <c r="LQ14" s="68">
        <f t="shared" si="39"/>
        <v>4.5846572855197456</v>
      </c>
      <c r="LR14" s="39">
        <v>134</v>
      </c>
      <c r="LS14" s="66">
        <f t="shared" si="422"/>
        <v>5.6397306397306401</v>
      </c>
      <c r="LT14" s="39">
        <v>67</v>
      </c>
      <c r="LU14" s="66">
        <f t="shared" si="423"/>
        <v>3.3753148614609576</v>
      </c>
      <c r="LV14" s="39">
        <v>0</v>
      </c>
      <c r="LW14" s="39">
        <f t="shared" si="424"/>
        <v>201</v>
      </c>
      <c r="LX14" s="68">
        <f t="shared" si="40"/>
        <v>4.6090346250859895</v>
      </c>
      <c r="LY14" s="39">
        <v>130</v>
      </c>
      <c r="LZ14" s="66">
        <f t="shared" si="425"/>
        <v>5.5722246035147878</v>
      </c>
      <c r="MA14" s="39">
        <v>64</v>
      </c>
      <c r="MB14" s="66">
        <f t="shared" si="426"/>
        <v>3.28879753340185</v>
      </c>
      <c r="MC14" s="39">
        <v>0</v>
      </c>
      <c r="MD14" s="39">
        <f t="shared" si="427"/>
        <v>194</v>
      </c>
      <c r="ME14" s="68">
        <f t="shared" si="41"/>
        <v>4.5337695723299838</v>
      </c>
      <c r="MF14" s="39">
        <v>128</v>
      </c>
      <c r="MG14" s="66">
        <f t="shared" si="428"/>
        <v>5.6042031523642732</v>
      </c>
      <c r="MH14" s="39">
        <v>62</v>
      </c>
      <c r="MI14" s="66">
        <f t="shared" si="429"/>
        <v>3.2769556025369981</v>
      </c>
      <c r="MJ14" s="39">
        <v>0</v>
      </c>
      <c r="MK14" s="39">
        <f t="shared" si="430"/>
        <v>190</v>
      </c>
      <c r="ML14" s="68">
        <f t="shared" si="42"/>
        <v>4.5498084291187739</v>
      </c>
      <c r="MM14" s="39">
        <v>124</v>
      </c>
      <c r="MN14" s="66">
        <f t="shared" si="431"/>
        <v>5.5705300988319859</v>
      </c>
      <c r="MO14" s="39">
        <v>54</v>
      </c>
      <c r="MP14" s="66">
        <f t="shared" si="432"/>
        <v>2.9572836801752467</v>
      </c>
      <c r="MQ14" s="39">
        <v>0</v>
      </c>
      <c r="MR14" s="157">
        <f t="shared" si="433"/>
        <v>178</v>
      </c>
      <c r="MS14" s="68">
        <f t="shared" si="434"/>
        <v>4.3928923988154001</v>
      </c>
      <c r="MT14" s="39">
        <v>116</v>
      </c>
      <c r="MU14" s="66">
        <f t="shared" si="435"/>
        <v>5.4028877503493247</v>
      </c>
      <c r="MV14" s="39">
        <v>51</v>
      </c>
      <c r="MW14" s="66">
        <f t="shared" si="436"/>
        <v>2.8895184135977336</v>
      </c>
      <c r="MX14" s="39">
        <v>0</v>
      </c>
      <c r="MY14" s="39">
        <f t="shared" si="437"/>
        <v>167</v>
      </c>
      <c r="MZ14" s="68">
        <f t="shared" si="43"/>
        <v>4.2689161554192232</v>
      </c>
      <c r="NA14" s="39">
        <v>112</v>
      </c>
      <c r="NB14" s="66">
        <f t="shared" si="438"/>
        <v>5.3282588011417698</v>
      </c>
      <c r="NC14" s="39">
        <v>50</v>
      </c>
      <c r="ND14" s="66">
        <f t="shared" si="439"/>
        <v>2.8768699654775602</v>
      </c>
      <c r="NE14" s="39">
        <v>0</v>
      </c>
      <c r="NF14" s="39">
        <f t="shared" si="440"/>
        <v>162</v>
      </c>
      <c r="NG14" s="68">
        <f t="shared" si="44"/>
        <v>4.21875</v>
      </c>
      <c r="NH14" s="39">
        <v>110</v>
      </c>
      <c r="NI14" s="66">
        <f t="shared" si="441"/>
        <v>5.3580126643935699</v>
      </c>
      <c r="NJ14" s="39">
        <v>48</v>
      </c>
      <c r="NK14" s="66">
        <f t="shared" si="442"/>
        <v>2.8436018957345972</v>
      </c>
      <c r="NL14" s="39">
        <v>0</v>
      </c>
      <c r="NM14" s="39">
        <f t="shared" si="443"/>
        <v>158</v>
      </c>
      <c r="NN14" s="68">
        <f t="shared" si="45"/>
        <v>4.2234696605185782</v>
      </c>
      <c r="NO14" s="39">
        <v>109</v>
      </c>
      <c r="NP14" s="66">
        <f t="shared" si="444"/>
        <v>5.3987122337790989</v>
      </c>
      <c r="NQ14" s="39">
        <v>48</v>
      </c>
      <c r="NR14" s="66">
        <f t="shared" si="445"/>
        <v>2.8846153846153846</v>
      </c>
      <c r="NS14" s="39">
        <v>0</v>
      </c>
      <c r="NT14" s="39">
        <f t="shared" si="446"/>
        <v>157</v>
      </c>
      <c r="NU14" s="68">
        <f t="shared" si="46"/>
        <v>4.2628292153136034</v>
      </c>
      <c r="NV14" s="39">
        <v>106</v>
      </c>
      <c r="NW14" s="66">
        <f t="shared" si="447"/>
        <v>5.3616590794132524</v>
      </c>
      <c r="NX14" s="39">
        <v>47</v>
      </c>
      <c r="NY14" s="66">
        <f t="shared" si="448"/>
        <v>2.8887523048555623</v>
      </c>
      <c r="NZ14" s="39">
        <v>0</v>
      </c>
      <c r="OA14" s="39">
        <f t="shared" si="449"/>
        <v>153</v>
      </c>
      <c r="OB14" s="68">
        <f t="shared" si="47"/>
        <v>4.2452830188679247</v>
      </c>
      <c r="OC14" s="39">
        <v>100</v>
      </c>
      <c r="OD14" s="66">
        <f t="shared" si="450"/>
        <v>5.2548607461902259</v>
      </c>
      <c r="OE14" s="39">
        <v>45</v>
      </c>
      <c r="OF14" s="66">
        <f t="shared" si="451"/>
        <v>2.8827674567584882</v>
      </c>
      <c r="OG14" s="39">
        <v>0</v>
      </c>
      <c r="OH14" s="39">
        <f t="shared" si="452"/>
        <v>145</v>
      </c>
      <c r="OI14" s="68">
        <f t="shared" si="48"/>
        <v>4.1859122401847575</v>
      </c>
      <c r="OJ14" s="39">
        <v>100</v>
      </c>
      <c r="OK14" s="66">
        <f t="shared" si="453"/>
        <v>5.2548607461902259</v>
      </c>
      <c r="OL14" s="39">
        <v>45</v>
      </c>
      <c r="OM14" s="66">
        <f t="shared" si="454"/>
        <v>2.8827674567584882</v>
      </c>
      <c r="ON14" s="39">
        <v>0</v>
      </c>
      <c r="OO14" s="157">
        <f t="shared" si="455"/>
        <v>145</v>
      </c>
      <c r="OP14" s="68">
        <f t="shared" si="456"/>
        <v>4.1859122401847575</v>
      </c>
      <c r="OQ14" s="39">
        <v>95</v>
      </c>
      <c r="OR14" s="66">
        <f t="shared" si="457"/>
        <v>5.1406926406926408</v>
      </c>
      <c r="OS14" s="39">
        <v>43</v>
      </c>
      <c r="OT14" s="66">
        <f t="shared" si="458"/>
        <v>2.8762541806020065</v>
      </c>
      <c r="OU14" s="39">
        <v>0</v>
      </c>
      <c r="OV14" s="39">
        <f t="shared" si="459"/>
        <v>138</v>
      </c>
      <c r="OW14" s="68">
        <f t="shared" si="49"/>
        <v>4.1280287167215075</v>
      </c>
      <c r="OX14" s="39">
        <v>87</v>
      </c>
      <c r="OY14" s="66">
        <f t="shared" si="460"/>
        <v>5.2536231884057969</v>
      </c>
      <c r="OZ14" s="39">
        <v>33</v>
      </c>
      <c r="PA14" s="66">
        <f t="shared" si="461"/>
        <v>2.4553571428571428</v>
      </c>
      <c r="PB14" s="39">
        <v>0</v>
      </c>
      <c r="PC14" s="39">
        <f t="shared" si="462"/>
        <v>120</v>
      </c>
      <c r="PD14" s="68">
        <f t="shared" si="50"/>
        <v>4</v>
      </c>
      <c r="PE14" s="39">
        <v>87</v>
      </c>
      <c r="PF14" s="66">
        <f t="shared" si="463"/>
        <v>5.2536231884057969</v>
      </c>
      <c r="PG14" s="39">
        <v>33</v>
      </c>
      <c r="PH14" s="66">
        <f t="shared" si="464"/>
        <v>2.4553571428571428</v>
      </c>
      <c r="PI14" s="39">
        <v>0</v>
      </c>
      <c r="PJ14" s="39">
        <f t="shared" si="465"/>
        <v>120</v>
      </c>
      <c r="PK14" s="68">
        <f t="shared" si="51"/>
        <v>4</v>
      </c>
      <c r="PL14" s="39">
        <v>83</v>
      </c>
      <c r="PM14" s="66">
        <f t="shared" si="466"/>
        <v>5.310300703774792</v>
      </c>
      <c r="PN14" s="39">
        <v>29</v>
      </c>
      <c r="PO14" s="66">
        <f t="shared" si="467"/>
        <v>2.2924901185770752</v>
      </c>
      <c r="PP14" s="39">
        <v>0</v>
      </c>
      <c r="PQ14" s="39">
        <f t="shared" si="468"/>
        <v>112</v>
      </c>
      <c r="PR14" s="68">
        <f t="shared" si="52"/>
        <v>3.9603960396039604</v>
      </c>
      <c r="PS14" s="39">
        <v>83</v>
      </c>
      <c r="PT14" s="66">
        <f t="shared" si="469"/>
        <v>5.310300703774792</v>
      </c>
      <c r="PU14" s="39">
        <v>29</v>
      </c>
      <c r="PV14" s="66">
        <f t="shared" si="470"/>
        <v>2.2924901185770752</v>
      </c>
      <c r="PW14" s="39">
        <v>0</v>
      </c>
      <c r="PX14" s="39">
        <f t="shared" si="471"/>
        <v>112</v>
      </c>
      <c r="PY14" s="68">
        <f t="shared" si="53"/>
        <v>3.9603960396039604</v>
      </c>
      <c r="PZ14" s="39">
        <v>78</v>
      </c>
      <c r="QA14" s="66">
        <f t="shared" si="472"/>
        <v>5.3497942386831276</v>
      </c>
      <c r="QB14" s="39">
        <v>24</v>
      </c>
      <c r="QC14" s="66">
        <f t="shared" si="473"/>
        <v>2.0530367835757057</v>
      </c>
      <c r="QD14" s="39">
        <v>0</v>
      </c>
      <c r="QE14" s="39">
        <f t="shared" si="474"/>
        <v>102</v>
      </c>
      <c r="QF14" s="68">
        <f t="shared" si="54"/>
        <v>3.8827559954320514</v>
      </c>
      <c r="QG14" s="39">
        <v>76</v>
      </c>
      <c r="QH14" s="66">
        <f t="shared" si="475"/>
        <v>5.4519368723098998</v>
      </c>
      <c r="QI14" s="39">
        <v>22</v>
      </c>
      <c r="QJ14" s="66">
        <f t="shared" si="476"/>
        <v>1.9677996422182469</v>
      </c>
      <c r="QK14" s="39">
        <v>0</v>
      </c>
      <c r="QL14" s="157">
        <f t="shared" si="477"/>
        <v>98</v>
      </c>
      <c r="QM14" s="68">
        <f t="shared" si="478"/>
        <v>3.9012738853503182</v>
      </c>
      <c r="QN14" s="39">
        <v>75</v>
      </c>
      <c r="QO14" s="66">
        <f t="shared" si="479"/>
        <v>5.5886736214605071</v>
      </c>
      <c r="QP14" s="39">
        <v>22</v>
      </c>
      <c r="QQ14" s="66">
        <f t="shared" si="480"/>
        <v>2.0408163265306123</v>
      </c>
      <c r="QR14" s="39">
        <v>0</v>
      </c>
      <c r="QS14" s="39">
        <f t="shared" si="481"/>
        <v>97</v>
      </c>
      <c r="QT14" s="68">
        <f t="shared" si="55"/>
        <v>4.0082644628099171</v>
      </c>
      <c r="QU14" s="39">
        <v>72</v>
      </c>
      <c r="QV14" s="66">
        <f t="shared" si="482"/>
        <v>5.6293979671618448</v>
      </c>
      <c r="QW14" s="39">
        <v>22</v>
      </c>
      <c r="QX14" s="66">
        <f t="shared" si="483"/>
        <v>2.1632251720747298</v>
      </c>
      <c r="QY14" s="39">
        <v>0</v>
      </c>
      <c r="QZ14" s="39">
        <f t="shared" si="484"/>
        <v>94</v>
      </c>
      <c r="RA14" s="68">
        <f t="shared" si="56"/>
        <v>4.0940766550522643</v>
      </c>
      <c r="RB14" s="39">
        <v>70</v>
      </c>
      <c r="RC14" s="66">
        <f t="shared" si="485"/>
        <v>5.709624796084829</v>
      </c>
      <c r="RD14" s="39">
        <v>20</v>
      </c>
      <c r="RE14" s="66">
        <f t="shared" si="486"/>
        <v>2.0491803278688523</v>
      </c>
      <c r="RF14" s="39">
        <v>0</v>
      </c>
      <c r="RG14" s="39">
        <f t="shared" si="487"/>
        <v>90</v>
      </c>
      <c r="RH14" s="68">
        <f t="shared" si="57"/>
        <v>4.0871934604904636</v>
      </c>
      <c r="RI14" s="39">
        <v>69</v>
      </c>
      <c r="RJ14" s="66">
        <f t="shared" si="488"/>
        <v>5.7788944723618094</v>
      </c>
      <c r="RK14" s="39">
        <v>20</v>
      </c>
      <c r="RL14" s="66">
        <f t="shared" si="489"/>
        <v>2.0768431983385254</v>
      </c>
      <c r="RM14" s="39">
        <v>0</v>
      </c>
      <c r="RN14" s="39">
        <f t="shared" si="490"/>
        <v>89</v>
      </c>
      <c r="RO14" s="68">
        <f t="shared" si="58"/>
        <v>4.1261010662957815</v>
      </c>
      <c r="RP14" s="39">
        <v>68</v>
      </c>
      <c r="RQ14" s="66">
        <f t="shared" si="491"/>
        <v>5.8169375534644994</v>
      </c>
      <c r="RR14" s="39">
        <v>18</v>
      </c>
      <c r="RS14" s="66">
        <f t="shared" si="492"/>
        <v>1.9313304721030045</v>
      </c>
      <c r="RT14" s="39">
        <v>0</v>
      </c>
      <c r="RU14" s="39">
        <f t="shared" si="493"/>
        <v>86</v>
      </c>
      <c r="RV14" s="68">
        <f t="shared" si="59"/>
        <v>4.0932889100428369</v>
      </c>
      <c r="RW14" s="39">
        <v>67</v>
      </c>
      <c r="RX14" s="66">
        <f t="shared" si="494"/>
        <v>5.9082892416225743</v>
      </c>
      <c r="RY14" s="39">
        <v>17</v>
      </c>
      <c r="RZ14" s="66">
        <f t="shared" si="495"/>
        <v>1.9165727170236753</v>
      </c>
      <c r="SA14" s="39">
        <v>0</v>
      </c>
      <c r="SB14" s="39">
        <f t="shared" si="496"/>
        <v>84</v>
      </c>
      <c r="SC14" s="68">
        <f t="shared" si="60"/>
        <v>4.1563582384957947</v>
      </c>
      <c r="SD14" s="39">
        <v>62</v>
      </c>
      <c r="SE14" s="66">
        <f t="shared" si="497"/>
        <v>5.7460611677479143</v>
      </c>
      <c r="SF14" s="39">
        <v>14</v>
      </c>
      <c r="SG14" s="66">
        <f t="shared" si="497"/>
        <v>1.6470588235294119</v>
      </c>
      <c r="SH14" s="39">
        <v>0</v>
      </c>
      <c r="SI14" s="157">
        <f t="shared" si="498"/>
        <v>76</v>
      </c>
      <c r="SJ14" s="68">
        <f t="shared" ref="SJ14" si="675">SI14/SI$19*100</f>
        <v>3.9398652151373765</v>
      </c>
      <c r="SK14" s="39">
        <v>59</v>
      </c>
      <c r="SL14" s="66">
        <f t="shared" ref="SL14" si="676">SK14/SK$19*100</f>
        <v>5.7956777996070725</v>
      </c>
      <c r="SM14" s="39">
        <v>13</v>
      </c>
      <c r="SN14" s="66">
        <f t="shared" ref="SN14" si="677">SM14/SM$19*100</f>
        <v>1.6229712858926344</v>
      </c>
      <c r="SO14" s="39">
        <v>0</v>
      </c>
      <c r="SP14" s="39">
        <f t="shared" si="502"/>
        <v>72</v>
      </c>
      <c r="SQ14" s="68">
        <f t="shared" si="61"/>
        <v>3.9582188015393074</v>
      </c>
      <c r="SR14" s="39">
        <v>57</v>
      </c>
      <c r="SS14" s="66">
        <f t="shared" ref="SS14" si="678">SR14/SR$19*100</f>
        <v>5.8341862845445247</v>
      </c>
      <c r="ST14" s="39">
        <v>10</v>
      </c>
      <c r="SU14" s="66">
        <f t="shared" ref="SU14" si="679">ST14/ST$19*100</f>
        <v>1.3003901170351104</v>
      </c>
      <c r="SV14" s="39">
        <v>0</v>
      </c>
      <c r="SW14" s="39">
        <f t="shared" si="505"/>
        <v>67</v>
      </c>
      <c r="SX14" s="68">
        <f t="shared" si="62"/>
        <v>3.8373424971363117</v>
      </c>
      <c r="SY14" s="39">
        <v>56</v>
      </c>
      <c r="SZ14" s="66">
        <f t="shared" ref="SZ14" si="680">SY14/SY$19*100</f>
        <v>5.9511158342189159</v>
      </c>
      <c r="TA14" s="39">
        <v>10</v>
      </c>
      <c r="TB14" s="66">
        <f t="shared" ref="TB14" si="681">TA14/TA$19*100</f>
        <v>1.3531799729364005</v>
      </c>
      <c r="TC14" s="39">
        <v>0</v>
      </c>
      <c r="TD14" s="39">
        <f t="shared" si="508"/>
        <v>66</v>
      </c>
      <c r="TE14" s="68">
        <f t="shared" si="63"/>
        <v>3.9285714285714284</v>
      </c>
      <c r="TF14" s="39">
        <v>54</v>
      </c>
      <c r="TG14" s="66">
        <f t="shared" ref="TG14" si="682">TF14/TF$19*100</f>
        <v>5.9080962800875279</v>
      </c>
      <c r="TH14" s="39">
        <v>9</v>
      </c>
      <c r="TI14" s="66">
        <f t="shared" ref="TI14" si="683">TH14/TH$19*100</f>
        <v>1.25</v>
      </c>
      <c r="TJ14" s="39">
        <v>0</v>
      </c>
      <c r="TK14" s="39">
        <f t="shared" si="511"/>
        <v>63</v>
      </c>
      <c r="TL14" s="68">
        <f t="shared" si="64"/>
        <v>3.8555691554467564</v>
      </c>
      <c r="TM14" s="39">
        <v>51</v>
      </c>
      <c r="TN14" s="66">
        <f t="shared" ref="TN14" si="684">TM14/TM$19*100</f>
        <v>5.7757644394110983</v>
      </c>
      <c r="TO14" s="39">
        <v>9</v>
      </c>
      <c r="TP14" s="66">
        <f t="shared" ref="TP14" si="685">TO14/TO$19*100</f>
        <v>1.2857142857142856</v>
      </c>
      <c r="TQ14" s="39">
        <v>0</v>
      </c>
      <c r="TR14" s="39">
        <f t="shared" si="514"/>
        <v>60</v>
      </c>
      <c r="TS14" s="68">
        <f t="shared" si="65"/>
        <v>3.790271636133923</v>
      </c>
      <c r="TT14" s="39">
        <v>49</v>
      </c>
      <c r="TU14" s="66">
        <f t="shared" ref="TU14" si="686">TT14/TT$19*100</f>
        <v>5.7579318448883665</v>
      </c>
      <c r="TV14" s="39">
        <v>8</v>
      </c>
      <c r="TW14" s="66">
        <f t="shared" ref="TW14" si="687">TV14/TV$19*100</f>
        <v>1.206636500754148</v>
      </c>
      <c r="TX14" s="39">
        <v>0</v>
      </c>
      <c r="TY14" s="39">
        <f t="shared" si="517"/>
        <v>57</v>
      </c>
      <c r="TZ14" s="68">
        <f t="shared" si="66"/>
        <v>3.7648612945838837</v>
      </c>
      <c r="UA14" s="39">
        <v>46</v>
      </c>
      <c r="UB14" s="66">
        <f t="shared" ref="UB14" si="688">UA14/UA$19*100</f>
        <v>5.5421686746987948</v>
      </c>
      <c r="UC14" s="39">
        <v>8</v>
      </c>
      <c r="UD14" s="66">
        <f t="shared" ref="UD14" si="689">UC14/UC$19*100</f>
        <v>1.2326656394453006</v>
      </c>
      <c r="UE14" s="39">
        <v>0</v>
      </c>
      <c r="UF14" s="39">
        <f t="shared" si="520"/>
        <v>54</v>
      </c>
      <c r="UG14" s="68">
        <f t="shared" si="67"/>
        <v>3.6511156186612577</v>
      </c>
      <c r="UH14" s="39">
        <v>44</v>
      </c>
      <c r="UI14" s="66">
        <f t="shared" ref="UI14" si="690">UH14/UH$19*100</f>
        <v>5.534591194968554</v>
      </c>
      <c r="UJ14" s="39">
        <v>8</v>
      </c>
      <c r="UK14" s="66">
        <f t="shared" ref="UK14" si="691">UJ14/UJ$19*100</f>
        <v>1.2738853503184715</v>
      </c>
      <c r="UL14" s="39">
        <v>0</v>
      </c>
      <c r="UM14" s="39">
        <f t="shared" si="523"/>
        <v>52</v>
      </c>
      <c r="UN14" s="68">
        <f t="shared" si="68"/>
        <v>3.6542515811665495</v>
      </c>
      <c r="UO14" s="39">
        <v>43</v>
      </c>
      <c r="UP14" s="66">
        <f t="shared" ref="UP14" si="692">UO14/UO$19*100</f>
        <v>5.5699481865284968</v>
      </c>
      <c r="UQ14" s="39">
        <v>8</v>
      </c>
      <c r="UR14" s="66">
        <f t="shared" ref="UR14" si="693">UQ14/UQ$19*100</f>
        <v>1.3029315960912053</v>
      </c>
      <c r="US14" s="39">
        <v>0</v>
      </c>
      <c r="UT14" s="39">
        <f t="shared" si="626"/>
        <v>51</v>
      </c>
      <c r="UU14" s="68">
        <f t="shared" si="69"/>
        <v>3.6796536796536801</v>
      </c>
      <c r="UV14" s="39">
        <v>40</v>
      </c>
      <c r="UW14" s="66">
        <f t="shared" ref="UW14" si="694">UV14/UV$19*100</f>
        <v>5.3691275167785237</v>
      </c>
      <c r="UX14" s="39">
        <v>8</v>
      </c>
      <c r="UY14" s="66">
        <f t="shared" ref="UY14" si="695">UX14/UX$19*100</f>
        <v>1.340033500837521</v>
      </c>
      <c r="UZ14" s="39">
        <v>0</v>
      </c>
      <c r="VA14" s="39">
        <f t="shared" si="629"/>
        <v>48</v>
      </c>
      <c r="VB14" s="68">
        <f t="shared" si="70"/>
        <v>3.5767511177347244</v>
      </c>
      <c r="VC14" s="39">
        <v>40</v>
      </c>
      <c r="VD14" s="66">
        <f t="shared" ref="VD14" si="696">VC14/VC$19*100</f>
        <v>5.4719562243502047</v>
      </c>
      <c r="VE14" s="39">
        <v>7</v>
      </c>
      <c r="VF14" s="66">
        <f t="shared" ref="VF14" si="697">VE14/VE$19*100</f>
        <v>1.1884550084889642</v>
      </c>
      <c r="VG14" s="39">
        <v>0</v>
      </c>
      <c r="VH14" s="39">
        <f t="shared" si="632"/>
        <v>47</v>
      </c>
      <c r="VI14" s="68">
        <f t="shared" si="71"/>
        <v>3.5606060606060606</v>
      </c>
      <c r="VJ14" s="39">
        <v>40</v>
      </c>
      <c r="VK14" s="66">
        <f t="shared" ref="VK14" si="698">VJ14/VJ$19*100</f>
        <v>5.5710306406685239</v>
      </c>
      <c r="VL14" s="39">
        <v>6</v>
      </c>
      <c r="VM14" s="66">
        <f t="shared" ref="VM14" si="699">VL14/VL$19*100</f>
        <v>1.0380622837370241</v>
      </c>
      <c r="VN14" s="39">
        <v>0</v>
      </c>
      <c r="VO14" s="39">
        <f t="shared" si="635"/>
        <v>46</v>
      </c>
      <c r="VP14" s="68">
        <f t="shared" si="72"/>
        <v>3.5493827160493825</v>
      </c>
      <c r="VQ14" s="39">
        <v>38</v>
      </c>
      <c r="VR14" s="66">
        <f t="shared" ref="VR14" si="700">VQ14/VQ$19*100</f>
        <v>5.4597701149425291</v>
      </c>
      <c r="VS14" s="39">
        <v>6</v>
      </c>
      <c r="VT14" s="66">
        <f t="shared" ref="VT14" si="701">VS14/VS$19*100</f>
        <v>1.0733452593917709</v>
      </c>
      <c r="VU14" s="39">
        <v>0</v>
      </c>
      <c r="VV14" s="39">
        <f t="shared" si="638"/>
        <v>44</v>
      </c>
      <c r="VW14" s="68">
        <f t="shared" si="73"/>
        <v>3.5059760956175303</v>
      </c>
      <c r="VX14" s="39">
        <v>38</v>
      </c>
      <c r="VY14" s="66">
        <f t="shared" ref="VY14" si="702">VX14/VX$19*100</f>
        <v>5.6296296296296298</v>
      </c>
      <c r="VZ14" s="39">
        <v>5</v>
      </c>
      <c r="WA14" s="66">
        <f t="shared" ref="WA14" si="703">VZ14/VZ$19*100</f>
        <v>0.93632958801498134</v>
      </c>
      <c r="WB14" s="39">
        <v>0</v>
      </c>
      <c r="WC14" s="39">
        <f t="shared" si="641"/>
        <v>43</v>
      </c>
      <c r="WD14" s="68">
        <f t="shared" si="74"/>
        <v>3.556658395368073</v>
      </c>
      <c r="WE14" s="39">
        <v>38</v>
      </c>
      <c r="WF14" s="66">
        <f t="shared" ref="WF14" si="704">WE14/WE$19*100</f>
        <v>5.6296296296296298</v>
      </c>
      <c r="WG14" s="39">
        <v>5</v>
      </c>
      <c r="WH14" s="66">
        <f t="shared" ref="WH14" si="705">WG14/WG$19*100</f>
        <v>0.93632958801498134</v>
      </c>
      <c r="WI14" s="39">
        <v>0</v>
      </c>
      <c r="WJ14" s="39">
        <f t="shared" si="544"/>
        <v>43</v>
      </c>
      <c r="WK14" s="68">
        <f t="shared" si="75"/>
        <v>3.556658395368073</v>
      </c>
      <c r="WL14" s="71"/>
      <c r="WM14" s="66"/>
      <c r="WN14" s="136"/>
      <c r="WO14" s="66"/>
      <c r="WP14" s="39">
        <v>0</v>
      </c>
      <c r="WQ14" s="39">
        <v>37</v>
      </c>
      <c r="WR14" s="68">
        <f t="shared" si="76"/>
        <v>3.4450651769087521</v>
      </c>
      <c r="WS14" s="71"/>
      <c r="WT14" s="66"/>
      <c r="WU14" s="136"/>
      <c r="WV14" s="66"/>
      <c r="WW14" s="39">
        <v>0</v>
      </c>
      <c r="WX14" s="39">
        <v>37</v>
      </c>
      <c r="WY14" s="68">
        <f t="shared" si="77"/>
        <v>3.4611786716557527</v>
      </c>
      <c r="WZ14" s="71"/>
      <c r="XA14" s="66"/>
      <c r="XB14" s="136"/>
      <c r="XC14" s="66"/>
      <c r="XD14" s="39">
        <v>0</v>
      </c>
      <c r="XE14" s="39">
        <v>37</v>
      </c>
      <c r="XF14" s="68">
        <f t="shared" si="78"/>
        <v>3.5004730368968775</v>
      </c>
      <c r="XG14" s="71"/>
      <c r="XH14" s="66"/>
      <c r="XI14" s="136"/>
      <c r="XJ14" s="66"/>
      <c r="XK14" s="39">
        <v>0</v>
      </c>
      <c r="XL14" s="39">
        <v>36</v>
      </c>
      <c r="XM14" s="68">
        <f t="shared" si="79"/>
        <v>3.4449760765550237</v>
      </c>
      <c r="XN14" s="71"/>
      <c r="XO14" s="66"/>
      <c r="XP14" s="136"/>
      <c r="XQ14" s="66"/>
      <c r="XR14" s="39">
        <v>0</v>
      </c>
      <c r="XS14" s="39">
        <v>35</v>
      </c>
      <c r="XT14" s="68">
        <f t="shared" si="80"/>
        <v>3.4246575342465753</v>
      </c>
      <c r="XU14" s="71"/>
      <c r="XV14" s="66"/>
      <c r="XW14" s="136"/>
      <c r="XX14" s="66"/>
      <c r="XY14" s="39">
        <v>0</v>
      </c>
      <c r="XZ14" s="39">
        <v>35</v>
      </c>
      <c r="YA14" s="68">
        <f t="shared" si="81"/>
        <v>3.4791252485089466</v>
      </c>
      <c r="YB14" s="71"/>
      <c r="YC14" s="66"/>
      <c r="YD14" s="136"/>
      <c r="YE14" s="66"/>
      <c r="YF14" s="39">
        <v>0</v>
      </c>
      <c r="YG14" s="39">
        <v>34</v>
      </c>
      <c r="YH14" s="68">
        <f t="shared" si="82"/>
        <v>3.4979423868312756</v>
      </c>
      <c r="YI14" s="71"/>
      <c r="YJ14" s="66"/>
      <c r="YK14" s="136"/>
      <c r="YL14" s="66"/>
      <c r="YM14" s="39">
        <v>0</v>
      </c>
      <c r="YN14" s="39">
        <v>34</v>
      </c>
      <c r="YO14" s="68">
        <f t="shared" si="83"/>
        <v>3.5940803382663846</v>
      </c>
      <c r="YP14" s="71"/>
      <c r="YQ14" s="66"/>
      <c r="YR14" s="136"/>
      <c r="YS14" s="66"/>
      <c r="YT14" s="39">
        <v>0</v>
      </c>
      <c r="YU14" s="39">
        <v>34</v>
      </c>
      <c r="YV14" s="68">
        <f t="shared" si="84"/>
        <v>3.6208732694355699</v>
      </c>
      <c r="YW14" s="71"/>
      <c r="YX14" s="66"/>
      <c r="YY14" s="136"/>
      <c r="YZ14" s="66"/>
      <c r="ZA14" s="39">
        <v>0</v>
      </c>
      <c r="ZB14" s="39">
        <v>34</v>
      </c>
      <c r="ZC14" s="68">
        <f t="shared" si="85"/>
        <v>3.6363636363636362</v>
      </c>
      <c r="ZD14" s="71"/>
      <c r="ZE14" s="66"/>
      <c r="ZF14" s="136"/>
      <c r="ZG14" s="66"/>
      <c r="ZH14" s="39">
        <v>0</v>
      </c>
      <c r="ZI14" s="39">
        <v>34</v>
      </c>
      <c r="ZJ14" s="68">
        <f t="shared" si="86"/>
        <v>3.6519871106337276</v>
      </c>
      <c r="ZK14" s="71"/>
      <c r="ZL14" s="66"/>
      <c r="ZM14" s="136"/>
      <c r="ZN14" s="66"/>
      <c r="ZO14" s="39">
        <v>0</v>
      </c>
      <c r="ZP14" s="39">
        <v>33</v>
      </c>
      <c r="ZQ14" s="68">
        <f t="shared" si="87"/>
        <v>3.5752979414951245</v>
      </c>
      <c r="ZR14" s="71"/>
      <c r="ZS14" s="66"/>
      <c r="ZT14" s="136"/>
      <c r="ZU14" s="66"/>
      <c r="ZV14" s="39">
        <v>0</v>
      </c>
      <c r="ZW14" s="39">
        <v>33</v>
      </c>
      <c r="ZX14" s="68">
        <f t="shared" si="88"/>
        <v>3.6184210526315792</v>
      </c>
      <c r="ZY14" s="71"/>
      <c r="ZZ14" s="66"/>
      <c r="AAA14" s="136"/>
      <c r="AAB14" s="66"/>
      <c r="AAC14" s="39">
        <v>0</v>
      </c>
      <c r="AAD14" s="39">
        <v>33</v>
      </c>
      <c r="AAE14" s="68">
        <f t="shared" si="89"/>
        <v>3.6954087346024638</v>
      </c>
      <c r="AAF14" s="71"/>
      <c r="AAG14" s="66"/>
      <c r="AAH14" s="136"/>
      <c r="AAI14" s="66"/>
      <c r="AAJ14" s="39">
        <v>0</v>
      </c>
      <c r="AAK14" s="39">
        <v>32</v>
      </c>
      <c r="AAL14" s="68">
        <f t="shared" si="90"/>
        <v>3.6240090600226504</v>
      </c>
      <c r="AAM14" s="71"/>
      <c r="AAN14" s="66"/>
      <c r="AAO14" s="136"/>
      <c r="AAP14" s="66"/>
      <c r="AAQ14" s="39">
        <v>0</v>
      </c>
      <c r="AAR14" s="39">
        <v>32</v>
      </c>
      <c r="AAS14" s="68">
        <f t="shared" si="91"/>
        <v>3.669724770642202</v>
      </c>
      <c r="AAT14" s="71"/>
      <c r="AAU14" s="66"/>
      <c r="AAV14" s="136"/>
      <c r="AAW14" s="66"/>
      <c r="AAX14" s="39">
        <v>0</v>
      </c>
      <c r="AAY14" s="39">
        <v>32</v>
      </c>
      <c r="AAZ14" s="68">
        <f t="shared" si="92"/>
        <v>3.6781609195402298</v>
      </c>
      <c r="ABA14" s="71"/>
      <c r="ABB14" s="66"/>
      <c r="ABC14" s="136"/>
      <c r="ABD14" s="66"/>
      <c r="ABE14" s="39">
        <v>0</v>
      </c>
      <c r="ABF14" s="39">
        <v>32</v>
      </c>
      <c r="ABG14" s="68">
        <f t="shared" si="93"/>
        <v>3.7037037037037033</v>
      </c>
      <c r="ABH14" s="71"/>
      <c r="ABI14" s="66"/>
      <c r="ABJ14" s="136"/>
      <c r="ABK14" s="66"/>
      <c r="ABL14" s="39">
        <v>0</v>
      </c>
      <c r="ABM14" s="39">
        <v>31</v>
      </c>
      <c r="ABN14" s="68">
        <f t="shared" si="94"/>
        <v>3.6172695449241536</v>
      </c>
      <c r="ABO14" s="71"/>
      <c r="ABP14" s="66"/>
      <c r="ABQ14" s="136"/>
      <c r="ABR14" s="66"/>
      <c r="ABS14" s="39">
        <v>0</v>
      </c>
      <c r="ABT14" s="39">
        <v>31</v>
      </c>
      <c r="ABU14" s="68">
        <f t="shared" si="95"/>
        <v>3.6342321219226257</v>
      </c>
      <c r="ABV14" s="71"/>
      <c r="ABW14" s="66"/>
      <c r="ABX14" s="136"/>
      <c r="ABY14" s="66"/>
      <c r="ABZ14" s="39">
        <v>0</v>
      </c>
      <c r="ACA14" s="39">
        <v>31</v>
      </c>
      <c r="ACB14" s="68">
        <f t="shared" si="96"/>
        <v>3.6556603773584904</v>
      </c>
      <c r="ACC14" s="71"/>
      <c r="ACD14" s="66"/>
      <c r="ACE14" s="136"/>
      <c r="ACF14" s="66"/>
      <c r="ACG14" s="39">
        <v>0</v>
      </c>
      <c r="ACH14" s="39">
        <v>31</v>
      </c>
      <c r="ACI14" s="68">
        <f t="shared" si="97"/>
        <v>3.7125748502994016</v>
      </c>
      <c r="ACJ14" s="71"/>
      <c r="ACK14" s="66"/>
      <c r="ACL14" s="136"/>
      <c r="ACM14" s="66"/>
      <c r="ACN14" s="39">
        <v>0</v>
      </c>
      <c r="ACO14" s="39">
        <v>30</v>
      </c>
      <c r="ACP14" s="68">
        <f t="shared" si="98"/>
        <v>3.6275695284159615</v>
      </c>
      <c r="ACQ14" s="71"/>
      <c r="ACR14" s="66"/>
      <c r="ACS14" s="136"/>
      <c r="ACT14" s="66"/>
      <c r="ACU14" s="39">
        <v>0</v>
      </c>
      <c r="ACV14" s="39">
        <v>30</v>
      </c>
      <c r="ACW14" s="68">
        <f t="shared" si="99"/>
        <v>3.6363636363636362</v>
      </c>
      <c r="ACX14" s="71"/>
      <c r="ACY14" s="66"/>
      <c r="ACZ14" s="136"/>
      <c r="ADA14" s="66"/>
      <c r="ADB14" s="39">
        <v>0</v>
      </c>
      <c r="ADC14" s="39">
        <v>30</v>
      </c>
      <c r="ADD14" s="68">
        <f t="shared" si="100"/>
        <v>3.6540803897685747</v>
      </c>
      <c r="ADE14" s="71"/>
      <c r="ADF14" s="66"/>
      <c r="ADG14" s="136"/>
      <c r="ADH14" s="66"/>
      <c r="ADI14" s="39">
        <v>0</v>
      </c>
      <c r="ADJ14" s="39">
        <v>30</v>
      </c>
      <c r="ADK14" s="68">
        <f t="shared" si="101"/>
        <v>3.6585365853658534</v>
      </c>
      <c r="ADL14" s="71"/>
      <c r="ADM14" s="66"/>
      <c r="ADN14" s="136"/>
      <c r="ADO14" s="66"/>
      <c r="ADP14" s="39">
        <v>0</v>
      </c>
      <c r="ADQ14" s="39">
        <v>30</v>
      </c>
      <c r="ADR14" s="68">
        <f t="shared" si="102"/>
        <v>3.6809815950920246</v>
      </c>
      <c r="ADS14" s="71"/>
      <c r="ADT14" s="66"/>
      <c r="ADU14" s="136"/>
      <c r="ADV14" s="66"/>
      <c r="ADW14" s="39">
        <v>0</v>
      </c>
      <c r="ADX14" s="39">
        <v>30</v>
      </c>
      <c r="ADY14" s="68">
        <f t="shared" si="103"/>
        <v>3.7220843672456572</v>
      </c>
      <c r="ADZ14" s="71"/>
      <c r="AEA14" s="66"/>
      <c r="AEB14" s="136"/>
      <c r="AEC14" s="66"/>
      <c r="AED14" s="39">
        <v>0</v>
      </c>
      <c r="AEE14" s="39">
        <v>29</v>
      </c>
      <c r="AEF14" s="68">
        <f t="shared" si="104"/>
        <v>3.629536921151439</v>
      </c>
      <c r="AEG14" s="71"/>
      <c r="AEH14" s="66"/>
      <c r="AEI14" s="136"/>
      <c r="AEJ14" s="66"/>
      <c r="AEK14" s="39">
        <v>0</v>
      </c>
      <c r="AEL14" s="39">
        <v>29</v>
      </c>
      <c r="AEM14" s="68">
        <f t="shared" si="105"/>
        <v>3.6477987421383649</v>
      </c>
      <c r="AEN14" s="71"/>
      <c r="AEO14" s="66"/>
      <c r="AEP14" s="136"/>
      <c r="AEQ14" s="66"/>
      <c r="AER14" s="39">
        <v>0</v>
      </c>
      <c r="AES14" s="39">
        <v>29</v>
      </c>
      <c r="AET14" s="68">
        <f t="shared" si="106"/>
        <v>3.6895674300254448</v>
      </c>
      <c r="AEU14" s="71"/>
      <c r="AEV14" s="66"/>
      <c r="AEW14" s="136"/>
      <c r="AEX14" s="66"/>
      <c r="AEY14" s="39">
        <v>0</v>
      </c>
      <c r="AEZ14" s="39">
        <v>29</v>
      </c>
      <c r="AFA14" s="68">
        <f t="shared" si="107"/>
        <v>3.6942675159235669</v>
      </c>
      <c r="AFB14" s="71"/>
      <c r="AFC14" s="66"/>
      <c r="AFD14" s="136"/>
      <c r="AFE14" s="66"/>
      <c r="AFF14" s="39">
        <v>0</v>
      </c>
      <c r="AFG14" s="39">
        <v>29</v>
      </c>
      <c r="AFH14" s="68">
        <f t="shared" si="108"/>
        <v>3.7084398976982098</v>
      </c>
      <c r="AFI14" s="71"/>
      <c r="AFJ14" s="66"/>
      <c r="AFK14" s="136"/>
      <c r="AFL14" s="66"/>
      <c r="AFM14" s="39">
        <v>0</v>
      </c>
      <c r="AFN14" s="39">
        <v>29</v>
      </c>
      <c r="AFO14" s="68">
        <f t="shared" si="109"/>
        <v>3.7227214377406934</v>
      </c>
      <c r="AFP14" s="71"/>
      <c r="AFQ14" s="66"/>
      <c r="AFR14" s="136"/>
      <c r="AFS14" s="66"/>
      <c r="AFT14" s="39">
        <v>0</v>
      </c>
      <c r="AFU14" s="39">
        <v>29</v>
      </c>
      <c r="AFV14" s="68">
        <f t="shared" si="110"/>
        <v>3.741935483870968</v>
      </c>
      <c r="AFW14" s="71"/>
      <c r="AFX14" s="66"/>
      <c r="AFY14" s="136"/>
      <c r="AFZ14" s="66"/>
      <c r="AGA14" s="39">
        <v>0</v>
      </c>
      <c r="AGB14" s="39">
        <v>29</v>
      </c>
      <c r="AGC14" s="68">
        <f t="shared" si="111"/>
        <v>3.7467700258397936</v>
      </c>
      <c r="AGD14" s="71"/>
      <c r="AGE14" s="66"/>
      <c r="AGF14" s="136"/>
      <c r="AGG14" s="66"/>
      <c r="AGH14" s="39">
        <v>0</v>
      </c>
      <c r="AGI14" s="39">
        <v>29</v>
      </c>
      <c r="AGJ14" s="68">
        <f t="shared" si="112"/>
        <v>3.7760416666666665</v>
      </c>
      <c r="AGK14" s="71"/>
      <c r="AGL14" s="66"/>
      <c r="AGM14" s="136"/>
      <c r="AGN14" s="66"/>
      <c r="AGO14" s="39">
        <v>0</v>
      </c>
      <c r="AGP14" s="39">
        <v>29</v>
      </c>
      <c r="AGQ14" s="68">
        <f t="shared" si="113"/>
        <v>3.7859007832898173</v>
      </c>
      <c r="AGR14" s="71"/>
      <c r="AGS14" s="66"/>
      <c r="AGT14" s="136"/>
      <c r="AGU14" s="66"/>
      <c r="AGV14" s="39">
        <v>0</v>
      </c>
      <c r="AGW14" s="39">
        <v>29</v>
      </c>
      <c r="AGX14" s="68">
        <f t="shared" si="114"/>
        <v>3.7859007832898173</v>
      </c>
      <c r="AGY14" s="71"/>
      <c r="AGZ14" s="66"/>
      <c r="AHA14" s="136"/>
      <c r="AHB14" s="66"/>
      <c r="AHC14" s="39">
        <v>0</v>
      </c>
      <c r="AHD14" s="39">
        <v>29</v>
      </c>
      <c r="AHE14" s="68">
        <f t="shared" si="115"/>
        <v>3.7908496732026142</v>
      </c>
      <c r="AHF14" s="71"/>
      <c r="AHG14" s="66"/>
      <c r="AHH14" s="136"/>
      <c r="AHI14" s="66"/>
      <c r="AHJ14" s="39">
        <v>0</v>
      </c>
      <c r="AHK14" s="39">
        <v>29</v>
      </c>
      <c r="AHL14" s="68">
        <f t="shared" si="116"/>
        <v>3.8057742782152229</v>
      </c>
      <c r="AHM14" s="71"/>
      <c r="AHN14" s="66"/>
      <c r="AHO14" s="136"/>
      <c r="AHP14" s="66"/>
      <c r="AHQ14" s="39">
        <v>0</v>
      </c>
      <c r="AHR14" s="39">
        <v>28</v>
      </c>
      <c r="AHS14" s="68">
        <f t="shared" si="117"/>
        <v>3.7037037037037033</v>
      </c>
      <c r="AHT14" s="71"/>
      <c r="AHU14" s="66"/>
      <c r="AHV14" s="136"/>
      <c r="AHW14" s="66"/>
      <c r="AHX14" s="39">
        <v>0</v>
      </c>
      <c r="AHY14" s="39">
        <v>28</v>
      </c>
      <c r="AHZ14" s="68">
        <f t="shared" si="118"/>
        <v>3.7234042553191489</v>
      </c>
      <c r="AIA14" s="71"/>
      <c r="AIB14" s="66"/>
      <c r="AIC14" s="136"/>
      <c r="AID14" s="66"/>
      <c r="AIE14" s="39">
        <v>0</v>
      </c>
      <c r="AIF14" s="39">
        <v>28</v>
      </c>
      <c r="AIG14" s="68">
        <f t="shared" si="119"/>
        <v>3.7383177570093453</v>
      </c>
      <c r="AIH14" s="71"/>
      <c r="AII14" s="66"/>
      <c r="AIJ14" s="136"/>
      <c r="AIK14" s="66"/>
      <c r="AIL14" s="39">
        <v>0</v>
      </c>
      <c r="AIM14" s="39">
        <v>28</v>
      </c>
      <c r="AIN14" s="68">
        <f t="shared" si="120"/>
        <v>3.7533512064343162</v>
      </c>
      <c r="AIO14" s="71"/>
      <c r="AIP14" s="66"/>
      <c r="AIQ14" s="136"/>
      <c r="AIR14" s="66"/>
      <c r="AIS14" s="39">
        <v>0</v>
      </c>
      <c r="AIT14" s="39">
        <v>28</v>
      </c>
      <c r="AIU14" s="68">
        <f t="shared" si="121"/>
        <v>3.7583892617449663</v>
      </c>
      <c r="AIV14" s="71"/>
      <c r="AIW14" s="66"/>
      <c r="AIX14" s="136"/>
      <c r="AIY14" s="66"/>
      <c r="AIZ14" s="39">
        <v>0</v>
      </c>
      <c r="AJA14" s="39">
        <v>27</v>
      </c>
      <c r="AJB14" s="68">
        <f t="shared" si="122"/>
        <v>3.6486486486486487</v>
      </c>
      <c r="AJC14" s="71"/>
      <c r="AJD14" s="66"/>
      <c r="AJE14" s="136"/>
      <c r="AJF14" s="66"/>
      <c r="AJG14" s="39">
        <v>0</v>
      </c>
      <c r="AJH14" s="39">
        <v>27</v>
      </c>
      <c r="AJI14" s="68">
        <f t="shared" si="123"/>
        <v>3.6535859269282813</v>
      </c>
      <c r="AJJ14" s="71"/>
      <c r="AJK14" s="66"/>
      <c r="AJL14" s="136"/>
      <c r="AJM14" s="66"/>
      <c r="AJN14" s="39">
        <v>0</v>
      </c>
      <c r="AJO14" s="39">
        <v>27</v>
      </c>
      <c r="AJP14" s="68">
        <f t="shared" si="124"/>
        <v>3.6535859269282813</v>
      </c>
      <c r="AJQ14" s="71"/>
      <c r="AJR14" s="66"/>
      <c r="AJS14" s="136"/>
      <c r="AJT14" s="66"/>
      <c r="AJU14" s="39">
        <v>0</v>
      </c>
      <c r="AJV14" s="39">
        <v>27</v>
      </c>
      <c r="AJW14" s="68">
        <f t="shared" si="125"/>
        <v>3.6535859269282813</v>
      </c>
      <c r="AJX14" s="71"/>
      <c r="AJY14" s="66"/>
      <c r="AJZ14" s="136"/>
      <c r="AKA14" s="66"/>
      <c r="AKB14" s="39">
        <v>0</v>
      </c>
      <c r="AKC14" s="39">
        <v>27</v>
      </c>
      <c r="AKD14" s="68">
        <f t="shared" si="126"/>
        <v>3.6585365853658534</v>
      </c>
      <c r="AKE14" s="71"/>
      <c r="AKF14" s="66"/>
      <c r="AKG14" s="136"/>
      <c r="AKH14" s="66"/>
      <c r="AKI14" s="39">
        <v>0</v>
      </c>
      <c r="AKJ14" s="39">
        <v>27</v>
      </c>
      <c r="AKK14" s="68">
        <f t="shared" si="127"/>
        <v>3.6734693877551026</v>
      </c>
      <c r="AKL14" s="71"/>
      <c r="AKM14" s="66"/>
      <c r="AKN14" s="136"/>
      <c r="AKO14" s="66"/>
      <c r="AKP14" s="39">
        <v>0</v>
      </c>
      <c r="AKQ14" s="39">
        <v>26</v>
      </c>
      <c r="AKR14" s="68">
        <f t="shared" si="128"/>
        <v>3.547066848567531</v>
      </c>
      <c r="AKS14" s="71"/>
      <c r="AKT14" s="66"/>
      <c r="AKU14" s="136"/>
      <c r="AKV14" s="66"/>
      <c r="AKW14" s="39">
        <v>0</v>
      </c>
      <c r="AKX14" s="39">
        <v>26</v>
      </c>
      <c r="AKY14" s="68">
        <f t="shared" si="129"/>
        <v>3.5519125683060109</v>
      </c>
      <c r="AKZ14" s="71"/>
      <c r="ALA14" s="66"/>
      <c r="ALB14" s="136"/>
      <c r="ALC14" s="66"/>
      <c r="ALD14" s="39">
        <v>0</v>
      </c>
      <c r="ALE14" s="39">
        <v>26</v>
      </c>
      <c r="ALF14" s="68">
        <f t="shared" si="130"/>
        <v>3.5665294924554183</v>
      </c>
      <c r="ALG14" s="71"/>
      <c r="ALH14" s="66"/>
      <c r="ALI14" s="136"/>
      <c r="ALJ14" s="66"/>
      <c r="ALK14" s="39">
        <v>0</v>
      </c>
      <c r="ALL14" s="39">
        <v>26</v>
      </c>
      <c r="ALM14" s="68">
        <f t="shared" si="131"/>
        <v>3.5665294924554183</v>
      </c>
      <c r="ALN14" s="71"/>
      <c r="ALO14" s="66"/>
      <c r="ALP14" s="136"/>
      <c r="ALQ14" s="66"/>
      <c r="ALR14" s="39">
        <v>0</v>
      </c>
      <c r="ALS14" s="39">
        <v>26</v>
      </c>
      <c r="ALT14" s="68">
        <f t="shared" si="132"/>
        <v>3.5665294924554183</v>
      </c>
      <c r="ALU14" s="71"/>
      <c r="ALV14" s="66"/>
      <c r="ALW14" s="136"/>
      <c r="ALX14" s="66"/>
      <c r="ALY14" s="39">
        <v>0</v>
      </c>
      <c r="ALZ14" s="39">
        <v>26</v>
      </c>
      <c r="AMA14" s="68">
        <f t="shared" si="133"/>
        <v>3.5714285714285712</v>
      </c>
      <c r="AMB14" s="71"/>
      <c r="AMC14" s="66"/>
      <c r="AMD14" s="136"/>
      <c r="AME14" s="66"/>
      <c r="AMF14" s="39">
        <v>0</v>
      </c>
      <c r="AMG14" s="39">
        <v>26</v>
      </c>
      <c r="AMH14" s="68">
        <f t="shared" si="134"/>
        <v>3.5714285714285712</v>
      </c>
      <c r="AMI14" s="71"/>
      <c r="AMJ14" s="66"/>
      <c r="AMK14" s="136"/>
      <c r="AML14" s="66"/>
      <c r="AMM14" s="39">
        <v>0</v>
      </c>
      <c r="AMN14" s="39">
        <v>26</v>
      </c>
      <c r="AMO14" s="68">
        <f t="shared" si="135"/>
        <v>3.5763411279229711</v>
      </c>
      <c r="AMP14" s="71"/>
      <c r="AMQ14" s="66"/>
      <c r="AMR14" s="136"/>
      <c r="AMS14" s="66"/>
      <c r="AMT14" s="39">
        <v>0</v>
      </c>
      <c r="AMU14" s="39">
        <v>26</v>
      </c>
      <c r="AMV14" s="68">
        <f t="shared" si="136"/>
        <v>3.5763411279229711</v>
      </c>
      <c r="AMW14" s="71"/>
      <c r="AMX14" s="66"/>
      <c r="AMY14" s="136"/>
      <c r="AMZ14" s="66"/>
      <c r="ANA14" s="39">
        <v>0</v>
      </c>
      <c r="ANB14" s="39">
        <v>26</v>
      </c>
      <c r="ANC14" s="68">
        <f t="shared" si="137"/>
        <v>3.5763411279229711</v>
      </c>
      <c r="AND14" s="71"/>
      <c r="ANE14" s="66"/>
      <c r="ANF14" s="136"/>
      <c r="ANG14" s="66"/>
      <c r="ANH14" s="39">
        <v>0</v>
      </c>
      <c r="ANI14" s="39">
        <v>26</v>
      </c>
      <c r="ANJ14" s="68">
        <f t="shared" si="138"/>
        <v>3.5763411279229711</v>
      </c>
      <c r="ANK14" s="71"/>
      <c r="ANL14" s="66"/>
      <c r="ANM14" s="136"/>
      <c r="ANN14" s="66"/>
      <c r="ANO14" s="39">
        <v>0</v>
      </c>
      <c r="ANP14" s="39">
        <v>26</v>
      </c>
      <c r="ANQ14" s="68">
        <f t="shared" si="139"/>
        <v>3.5763411279229711</v>
      </c>
      <c r="ANR14" s="71"/>
      <c r="ANS14" s="66"/>
      <c r="ANT14" s="136"/>
      <c r="ANU14" s="66"/>
      <c r="ANV14" s="39">
        <v>0</v>
      </c>
      <c r="ANW14" s="39">
        <v>25</v>
      </c>
      <c r="ANX14" s="68">
        <f t="shared" si="140"/>
        <v>3.443526170798898</v>
      </c>
      <c r="ANY14" s="71"/>
      <c r="ANZ14" s="66"/>
      <c r="AOA14" s="136"/>
      <c r="AOB14" s="66"/>
      <c r="AOC14" s="39">
        <v>0</v>
      </c>
      <c r="AOD14" s="39">
        <v>25</v>
      </c>
      <c r="AOE14" s="68">
        <f t="shared" si="141"/>
        <v>3.443526170798898</v>
      </c>
      <c r="AOF14" s="71"/>
      <c r="AOG14" s="66"/>
      <c r="AOH14" s="136"/>
      <c r="AOI14" s="66"/>
      <c r="AOJ14" s="39">
        <v>0</v>
      </c>
      <c r="AOK14" s="39">
        <v>25</v>
      </c>
      <c r="AOL14" s="68">
        <f t="shared" si="142"/>
        <v>3.443526170798898</v>
      </c>
      <c r="AOM14" s="71"/>
      <c r="AON14" s="66"/>
      <c r="AOO14" s="136"/>
      <c r="AOP14" s="66"/>
      <c r="AOQ14" s="39">
        <v>0</v>
      </c>
      <c r="AOR14" s="39">
        <v>25</v>
      </c>
      <c r="AOS14" s="68">
        <f t="shared" si="143"/>
        <v>3.443526170798898</v>
      </c>
      <c r="AOT14" s="71"/>
      <c r="AOU14" s="66"/>
      <c r="AOV14" s="136"/>
      <c r="AOW14" s="66"/>
      <c r="AOX14" s="39">
        <v>0</v>
      </c>
      <c r="AOY14" s="39">
        <v>25</v>
      </c>
      <c r="AOZ14" s="68">
        <f t="shared" si="144"/>
        <v>3.443526170798898</v>
      </c>
      <c r="APA14" s="71"/>
      <c r="APB14" s="66"/>
      <c r="APC14" s="136"/>
      <c r="APD14" s="66"/>
      <c r="APE14" s="39">
        <v>0</v>
      </c>
      <c r="APF14" s="39">
        <v>25</v>
      </c>
      <c r="APG14" s="68">
        <f t="shared" si="145"/>
        <v>3.4482758620689653</v>
      </c>
      <c r="APH14" s="71"/>
      <c r="API14" s="66"/>
      <c r="APK14" s="66"/>
      <c r="APL14" s="39">
        <v>0</v>
      </c>
      <c r="APM14" s="39">
        <v>25</v>
      </c>
      <c r="APN14" s="68">
        <f t="shared" si="146"/>
        <v>3.4482758620689653</v>
      </c>
      <c r="APO14" s="71"/>
      <c r="APP14" s="66"/>
      <c r="APR14" s="66"/>
      <c r="APS14" s="39">
        <v>0</v>
      </c>
      <c r="APT14" s="39">
        <v>25</v>
      </c>
      <c r="APU14" s="68">
        <f t="shared" si="147"/>
        <v>3.4482758620689653</v>
      </c>
      <c r="APV14" s="71"/>
      <c r="APW14" s="66"/>
      <c r="APY14" s="66"/>
      <c r="APZ14" s="39">
        <v>0</v>
      </c>
      <c r="AQA14" s="39">
        <v>25</v>
      </c>
      <c r="AQB14" s="68">
        <f t="shared" si="148"/>
        <v>3.4482758620689653</v>
      </c>
      <c r="AQC14" s="71"/>
      <c r="AQD14" s="66"/>
      <c r="AQF14" s="66"/>
      <c r="AQG14" s="39">
        <v>0</v>
      </c>
      <c r="AQH14" s="39">
        <v>25</v>
      </c>
      <c r="AQI14" s="68">
        <f t="shared" si="149"/>
        <v>3.4482758620689653</v>
      </c>
      <c r="AQJ14" s="71"/>
      <c r="AQK14" s="66"/>
      <c r="AQM14" s="66"/>
      <c r="AQN14" s="39">
        <v>0</v>
      </c>
      <c r="AQO14" s="39">
        <v>25</v>
      </c>
      <c r="AQP14" s="68">
        <f t="shared" si="150"/>
        <v>3.4530386740331496</v>
      </c>
      <c r="AQQ14" s="71"/>
      <c r="AQR14" s="66"/>
      <c r="AQT14" s="66"/>
      <c r="AQU14" s="39">
        <v>0</v>
      </c>
      <c r="AQV14" s="39">
        <v>25</v>
      </c>
      <c r="AQW14" s="68">
        <f t="shared" si="151"/>
        <v>3.4578146611341634</v>
      </c>
      <c r="AQX14" s="71"/>
      <c r="AQY14" s="66"/>
      <c r="ARA14" s="66"/>
      <c r="ARB14" s="39">
        <v>0</v>
      </c>
      <c r="ARC14" s="39">
        <v>25</v>
      </c>
      <c r="ARD14" s="68">
        <f t="shared" si="152"/>
        <v>3.467406380027739</v>
      </c>
      <c r="ARE14" s="71"/>
      <c r="ARF14" s="66"/>
      <c r="ARH14" s="66"/>
      <c r="ARI14" s="39">
        <v>0</v>
      </c>
      <c r="ARJ14" s="39">
        <v>25</v>
      </c>
      <c r="ARK14" s="68">
        <f t="shared" si="153"/>
        <v>3.4770514603616132</v>
      </c>
      <c r="ARL14" s="71"/>
      <c r="ARM14" s="66"/>
      <c r="ARO14" s="66"/>
      <c r="ARP14" s="39">
        <v>0</v>
      </c>
      <c r="ARQ14" s="39">
        <v>25</v>
      </c>
      <c r="ARR14" s="68">
        <f t="shared" si="154"/>
        <v>3.4867503486750349</v>
      </c>
      <c r="ARS14" s="71"/>
      <c r="ART14" s="66"/>
      <c r="ARV14" s="66"/>
      <c r="ARW14" s="39">
        <v>0</v>
      </c>
      <c r="ARX14" s="39">
        <v>25</v>
      </c>
      <c r="ARY14" s="68">
        <f t="shared" si="155"/>
        <v>3.4867503486750349</v>
      </c>
      <c r="ARZ14" s="71"/>
      <c r="ASA14" s="66"/>
      <c r="ASC14" s="66"/>
      <c r="ASD14" s="39">
        <v>0</v>
      </c>
      <c r="ASE14" s="39">
        <v>25</v>
      </c>
      <c r="ASF14" s="68">
        <f t="shared" si="156"/>
        <v>3.4916201117318435</v>
      </c>
      <c r="ASG14" s="71"/>
      <c r="ASH14" s="66"/>
      <c r="ASJ14" s="66"/>
      <c r="ASK14" s="39">
        <v>0</v>
      </c>
      <c r="ASL14" s="39">
        <v>25</v>
      </c>
      <c r="ASM14" s="68">
        <f t="shared" si="157"/>
        <v>3.5063113604488079</v>
      </c>
      <c r="ASN14" s="71"/>
      <c r="ASO14" s="66"/>
      <c r="ASQ14" s="66"/>
      <c r="ASR14" s="39">
        <v>0</v>
      </c>
      <c r="ASS14" s="39">
        <v>25</v>
      </c>
      <c r="AST14" s="68">
        <f t="shared" si="158"/>
        <v>3.5063113604488079</v>
      </c>
      <c r="ASU14" s="71"/>
      <c r="ASV14" s="66"/>
      <c r="ASX14" s="66"/>
      <c r="ASY14" s="39">
        <v>0</v>
      </c>
      <c r="ASZ14" s="39">
        <v>25</v>
      </c>
      <c r="ATA14" s="68">
        <f t="shared" si="159"/>
        <v>3.51123595505618</v>
      </c>
      <c r="ATB14" s="71"/>
      <c r="ATC14" s="66"/>
      <c r="ATE14" s="66"/>
      <c r="ATF14" s="39">
        <v>0</v>
      </c>
      <c r="ATG14" s="39">
        <v>27</v>
      </c>
      <c r="ATH14" s="68">
        <f t="shared" si="160"/>
        <v>3.79746835443038</v>
      </c>
      <c r="ATI14" s="71"/>
      <c r="ATJ14" s="66"/>
      <c r="ATL14" s="66"/>
      <c r="ATM14" s="39">
        <v>0</v>
      </c>
      <c r="ATN14" s="39">
        <v>27</v>
      </c>
      <c r="ATO14" s="68">
        <f t="shared" si="161"/>
        <v>3.79746835443038</v>
      </c>
      <c r="ATP14" s="71"/>
      <c r="ATQ14" s="66"/>
      <c r="ATS14" s="66"/>
      <c r="ATT14" s="39">
        <v>0</v>
      </c>
      <c r="ATU14" s="39">
        <v>27</v>
      </c>
      <c r="ATV14" s="68">
        <f t="shared" si="162"/>
        <v>3.79746835443038</v>
      </c>
      <c r="ATW14" s="71"/>
      <c r="ATX14" s="66"/>
      <c r="ATZ14" s="66"/>
      <c r="AUA14" s="39">
        <v>0</v>
      </c>
      <c r="AUB14" s="39">
        <v>27</v>
      </c>
      <c r="AUC14" s="68">
        <f t="shared" si="163"/>
        <v>3.8081805359661498</v>
      </c>
      <c r="AUD14" s="71"/>
      <c r="AUE14" s="66"/>
      <c r="AUG14" s="66"/>
      <c r="AUH14" s="39">
        <v>0</v>
      </c>
      <c r="AUI14" s="39">
        <v>27</v>
      </c>
      <c r="AUJ14" s="68">
        <f t="shared" si="164"/>
        <v>3.8135593220338984</v>
      </c>
      <c r="AUK14" s="71"/>
      <c r="AUL14" s="66"/>
      <c r="AUN14" s="66"/>
      <c r="AUO14" s="39">
        <v>0</v>
      </c>
      <c r="AUP14" s="39">
        <v>27</v>
      </c>
      <c r="AUQ14" s="68">
        <f t="shared" si="165"/>
        <v>3.8243626062322948</v>
      </c>
      <c r="AUR14" s="71"/>
      <c r="AUS14" s="66"/>
      <c r="AUU14" s="66"/>
      <c r="AUV14" s="39">
        <v>0</v>
      </c>
      <c r="AUW14" s="39">
        <v>27</v>
      </c>
      <c r="AUX14" s="68">
        <f t="shared" si="166"/>
        <v>3.8571428571428568</v>
      </c>
      <c r="AUY14" s="71"/>
      <c r="AUZ14" s="66"/>
      <c r="AVB14" s="66"/>
      <c r="AVC14" s="39">
        <v>0</v>
      </c>
      <c r="AVD14" s="39">
        <v>27</v>
      </c>
      <c r="AVE14" s="68">
        <f t="shared" si="167"/>
        <v>3.8571428571428568</v>
      </c>
      <c r="AVF14" s="71"/>
      <c r="AVG14" s="66"/>
      <c r="AVI14" s="66"/>
      <c r="AVJ14" s="39">
        <v>0</v>
      </c>
      <c r="AVK14" s="39">
        <v>27</v>
      </c>
      <c r="AVL14" s="68">
        <f t="shared" si="168"/>
        <v>3.8681948424068766</v>
      </c>
      <c r="AVM14" s="71"/>
      <c r="AVN14" s="66"/>
      <c r="AVP14" s="66"/>
      <c r="AVQ14" s="39">
        <v>0</v>
      </c>
      <c r="AVR14" s="39">
        <v>27</v>
      </c>
      <c r="AVS14" s="68">
        <f t="shared" si="169"/>
        <v>3.8681948424068766</v>
      </c>
      <c r="AVT14" s="71"/>
      <c r="AVU14" s="66"/>
      <c r="AVW14" s="66"/>
      <c r="AVX14" s="39">
        <v>0</v>
      </c>
      <c r="AVY14" s="39">
        <v>27</v>
      </c>
      <c r="AVZ14" s="68">
        <f t="shared" si="170"/>
        <v>3.8681948424068766</v>
      </c>
      <c r="AWA14" s="71"/>
      <c r="AWB14" s="66"/>
      <c r="AWD14" s="66"/>
      <c r="AWE14" s="39">
        <v>0</v>
      </c>
      <c r="AWF14" s="39">
        <v>27</v>
      </c>
      <c r="AWG14" s="68">
        <f t="shared" si="171"/>
        <v>3.8681948424068766</v>
      </c>
      <c r="AWH14" s="71"/>
      <c r="AWI14" s="66"/>
      <c r="AWK14" s="66"/>
      <c r="AWL14" s="39">
        <v>0</v>
      </c>
      <c r="AWM14" s="39">
        <v>27</v>
      </c>
      <c r="AWN14" s="68">
        <f t="shared" si="172"/>
        <v>3.8681948424068766</v>
      </c>
      <c r="AWO14" s="71"/>
      <c r="AWP14" s="66"/>
      <c r="AWR14" s="66"/>
      <c r="AWS14" s="39">
        <v>0</v>
      </c>
      <c r="AWT14" s="39">
        <v>27</v>
      </c>
      <c r="AWU14" s="68">
        <f t="shared" si="173"/>
        <v>3.8793103448275863</v>
      </c>
      <c r="AWV14" s="71"/>
      <c r="AWW14" s="66"/>
      <c r="AWY14" s="66"/>
      <c r="AWZ14" s="39">
        <v>0</v>
      </c>
      <c r="AXA14" s="39">
        <v>27</v>
      </c>
      <c r="AXB14" s="68">
        <f t="shared" si="174"/>
        <v>3.9244186046511627</v>
      </c>
      <c r="AXC14" s="71"/>
      <c r="AXD14" s="66"/>
      <c r="AXF14" s="66"/>
      <c r="AXG14" s="39">
        <v>0</v>
      </c>
      <c r="AXH14" s="39">
        <v>27</v>
      </c>
      <c r="AXI14" s="68">
        <f t="shared" si="175"/>
        <v>3.9244186046511627</v>
      </c>
      <c r="AXJ14" s="71"/>
      <c r="AXK14" s="66"/>
      <c r="AXM14" s="66"/>
      <c r="AXN14" s="39">
        <v>0</v>
      </c>
      <c r="AXO14" s="39">
        <v>27</v>
      </c>
      <c r="AXP14" s="68">
        <f t="shared" si="176"/>
        <v>3.9301310043668125</v>
      </c>
      <c r="AXQ14" s="71"/>
      <c r="AXR14" s="66"/>
      <c r="AXT14" s="66"/>
      <c r="AXU14" s="39">
        <v>0</v>
      </c>
      <c r="AXV14" s="39">
        <v>27</v>
      </c>
      <c r="AXW14" s="68">
        <f t="shared" si="177"/>
        <v>3.9301310043668125</v>
      </c>
      <c r="AXX14" s="71"/>
      <c r="AXY14" s="66"/>
      <c r="AYA14" s="66"/>
      <c r="AYB14" s="39">
        <v>0</v>
      </c>
      <c r="AYC14" s="39">
        <v>27</v>
      </c>
      <c r="AYD14" s="68">
        <f t="shared" si="178"/>
        <v>3.9358600583090384</v>
      </c>
      <c r="AYE14" s="71"/>
      <c r="AYF14" s="66"/>
      <c r="AYH14" s="66"/>
      <c r="AYI14" s="39">
        <v>0</v>
      </c>
      <c r="AYJ14" s="39">
        <v>27</v>
      </c>
      <c r="AYK14" s="68">
        <f t="shared" si="179"/>
        <v>3.9358600583090384</v>
      </c>
      <c r="AYL14" s="71"/>
      <c r="AYM14" s="66"/>
      <c r="AYO14" s="66"/>
      <c r="AYP14" s="39">
        <v>0</v>
      </c>
      <c r="AYQ14" s="39">
        <v>27</v>
      </c>
      <c r="AYR14" s="68">
        <f t="shared" si="180"/>
        <v>3.9358600583090384</v>
      </c>
      <c r="AYS14" s="71"/>
      <c r="AYT14" s="66"/>
      <c r="AYV14" s="66"/>
      <c r="AYW14" s="39">
        <v>0</v>
      </c>
      <c r="AYX14" s="39">
        <v>27</v>
      </c>
      <c r="AYY14" s="68">
        <f t="shared" si="181"/>
        <v>3.9416058394160585</v>
      </c>
      <c r="AYZ14" s="71"/>
      <c r="AZA14" s="66"/>
      <c r="AZC14" s="66"/>
      <c r="AZD14" s="39">
        <v>0</v>
      </c>
      <c r="AZE14" s="39">
        <v>27</v>
      </c>
      <c r="AZF14" s="68">
        <f t="shared" si="182"/>
        <v>3.9416058394160585</v>
      </c>
      <c r="AZG14" s="71"/>
      <c r="AZH14" s="66"/>
      <c r="AZJ14" s="66"/>
      <c r="AZK14" s="39">
        <v>0</v>
      </c>
      <c r="AZL14" s="39">
        <v>27</v>
      </c>
      <c r="AZM14" s="68">
        <f t="shared" si="183"/>
        <v>3.9416058394160585</v>
      </c>
      <c r="AZN14" s="71"/>
      <c r="AZO14" s="66"/>
      <c r="AZQ14" s="66"/>
      <c r="AZR14" s="39">
        <v>0</v>
      </c>
      <c r="AZS14" s="39">
        <v>27</v>
      </c>
      <c r="AZT14" s="68">
        <f t="shared" si="184"/>
        <v>3.9416058394160585</v>
      </c>
      <c r="AZU14" s="71"/>
      <c r="AZV14" s="66"/>
      <c r="AZX14" s="66"/>
      <c r="AZY14" s="39">
        <v>0</v>
      </c>
      <c r="AZZ14" s="39">
        <v>27</v>
      </c>
      <c r="BAA14" s="68">
        <f t="shared" si="185"/>
        <v>3.9416058394160585</v>
      </c>
      <c r="BAB14" s="71"/>
      <c r="BAC14" s="66"/>
      <c r="BAE14" s="66"/>
      <c r="BAF14" s="39">
        <v>0</v>
      </c>
      <c r="BAG14" s="39">
        <v>27</v>
      </c>
      <c r="BAH14" s="68">
        <f t="shared" si="186"/>
        <v>3.9416058394160585</v>
      </c>
      <c r="BAI14" s="71"/>
      <c r="BAJ14" s="66"/>
      <c r="BAL14" s="66"/>
      <c r="BAM14" s="39">
        <v>0</v>
      </c>
      <c r="BAN14" s="39">
        <v>27</v>
      </c>
      <c r="BAO14" s="68">
        <f t="shared" si="187"/>
        <v>3.9473684210526314</v>
      </c>
      <c r="BAP14" s="71"/>
      <c r="BAQ14" s="66"/>
      <c r="BAS14" s="66"/>
      <c r="BAT14" s="39">
        <v>0</v>
      </c>
      <c r="BAU14" s="39">
        <v>27</v>
      </c>
      <c r="BAV14" s="68">
        <f t="shared" si="188"/>
        <v>3.9531478770131772</v>
      </c>
      <c r="BAW14" s="71"/>
      <c r="BAX14" s="66"/>
      <c r="BAZ14" s="66"/>
      <c r="BBA14" s="39">
        <v>0</v>
      </c>
      <c r="BBB14" s="39">
        <v>27</v>
      </c>
      <c r="BBC14" s="68">
        <f t="shared" si="189"/>
        <v>3.9589442815249267</v>
      </c>
      <c r="BBD14" s="71"/>
      <c r="BBE14" s="66"/>
      <c r="BBG14" s="66"/>
      <c r="BBH14" s="39">
        <v>0</v>
      </c>
      <c r="BBI14" s="39">
        <v>27</v>
      </c>
      <c r="BBJ14" s="68">
        <f t="shared" si="190"/>
        <v>3.9647577092511015</v>
      </c>
      <c r="BBK14" s="71"/>
      <c r="BBL14" s="66"/>
      <c r="BBN14" s="66"/>
      <c r="BBO14" s="39">
        <v>0</v>
      </c>
      <c r="BBP14" s="39">
        <v>27</v>
      </c>
      <c r="BBQ14" s="68">
        <f t="shared" si="191"/>
        <v>3.9647577092511015</v>
      </c>
      <c r="BBR14" s="71"/>
      <c r="BBS14" s="66"/>
      <c r="BBU14" s="66"/>
      <c r="BBV14" s="39">
        <v>0</v>
      </c>
      <c r="BBW14" s="39">
        <v>27</v>
      </c>
      <c r="BBX14" s="68">
        <f t="shared" si="192"/>
        <v>3.9647577092511015</v>
      </c>
      <c r="BBY14" s="71"/>
      <c r="BBZ14" s="66"/>
      <c r="BCB14" s="66"/>
      <c r="BCC14" s="39">
        <v>0</v>
      </c>
      <c r="BCD14" s="39">
        <v>27</v>
      </c>
      <c r="BCE14" s="68">
        <f t="shared" si="193"/>
        <v>3.9647577092511015</v>
      </c>
      <c r="BCF14" s="71"/>
      <c r="BCG14" s="66"/>
      <c r="BCI14" s="66"/>
      <c r="BCJ14" s="39">
        <v>0</v>
      </c>
      <c r="BCK14" s="39">
        <v>26</v>
      </c>
      <c r="BCL14" s="68">
        <f t="shared" si="194"/>
        <v>3.8179148311306901</v>
      </c>
      <c r="BCM14" s="71"/>
      <c r="BCN14" s="66"/>
      <c r="BCP14" s="66"/>
      <c r="BCQ14" s="39">
        <v>0</v>
      </c>
      <c r="BCR14" s="39">
        <v>25</v>
      </c>
      <c r="BCS14" s="68">
        <f t="shared" si="195"/>
        <v>3.6710719530102791</v>
      </c>
      <c r="BCT14" s="71"/>
      <c r="BCU14" s="66"/>
      <c r="BCW14" s="66"/>
      <c r="BCX14" s="39">
        <v>0</v>
      </c>
      <c r="BCY14" s="39">
        <v>25</v>
      </c>
      <c r="BCZ14" s="68">
        <f t="shared" si="196"/>
        <v>3.6710719530102791</v>
      </c>
      <c r="BDA14" s="71"/>
      <c r="BDB14" s="66"/>
      <c r="BDD14" s="66"/>
      <c r="BDE14" s="39">
        <v>0</v>
      </c>
      <c r="BDF14" s="39">
        <v>25</v>
      </c>
      <c r="BDG14" s="68">
        <f t="shared" si="197"/>
        <v>3.6710719530102791</v>
      </c>
      <c r="BDH14" s="71"/>
      <c r="BDI14" s="66"/>
      <c r="BDK14" s="66"/>
      <c r="BDL14" s="39">
        <v>0</v>
      </c>
      <c r="BDM14" s="39">
        <v>25</v>
      </c>
      <c r="BDN14" s="68">
        <f t="shared" si="198"/>
        <v>3.6764705882352944</v>
      </c>
      <c r="BDO14" s="71"/>
      <c r="BDP14" s="66"/>
      <c r="BDR14" s="66"/>
      <c r="BDS14" s="39">
        <v>0</v>
      </c>
      <c r="BDT14" s="39">
        <v>25</v>
      </c>
      <c r="BDU14" s="68">
        <f t="shared" si="199"/>
        <v>3.6764705882352944</v>
      </c>
      <c r="BDV14" s="71"/>
      <c r="BDW14" s="66"/>
      <c r="BDY14" s="66"/>
      <c r="BDZ14" s="39">
        <v>0</v>
      </c>
      <c r="BEA14" s="39">
        <v>25</v>
      </c>
      <c r="BEB14" s="68">
        <f t="shared" si="200"/>
        <v>3.6764705882352944</v>
      </c>
      <c r="BEC14" s="71"/>
      <c r="BED14" s="66"/>
      <c r="BEF14" s="66"/>
      <c r="BEG14" s="39">
        <v>0</v>
      </c>
      <c r="BEH14" s="39">
        <v>26</v>
      </c>
      <c r="BEI14" s="68">
        <f t="shared" si="201"/>
        <v>3.8235294117647061</v>
      </c>
      <c r="BEJ14" s="71"/>
      <c r="BEK14" s="66"/>
      <c r="BEM14" s="66"/>
      <c r="BEN14" s="39">
        <v>0</v>
      </c>
      <c r="BEO14" s="39">
        <v>26</v>
      </c>
      <c r="BEP14" s="68">
        <f t="shared" si="202"/>
        <v>3.8461538461538463</v>
      </c>
      <c r="BEQ14" s="71"/>
      <c r="BER14" s="66"/>
      <c r="BET14" s="66"/>
      <c r="BEU14" s="39">
        <v>0</v>
      </c>
      <c r="BEV14" s="39">
        <v>26</v>
      </c>
      <c r="BEW14" s="68">
        <f t="shared" si="203"/>
        <v>3.857566765578635</v>
      </c>
      <c r="BEX14" s="71"/>
      <c r="BEY14" s="66"/>
      <c r="BFA14" s="66"/>
      <c r="BFB14" s="39">
        <v>0</v>
      </c>
      <c r="BFC14" s="39">
        <v>26</v>
      </c>
      <c r="BFD14" s="68">
        <f t="shared" si="204"/>
        <v>3.857566765578635</v>
      </c>
      <c r="BFE14" s="71"/>
      <c r="BFF14" s="66"/>
      <c r="BFH14" s="66"/>
      <c r="BFI14" s="39">
        <v>0</v>
      </c>
      <c r="BFJ14" s="39">
        <v>26</v>
      </c>
      <c r="BFK14" s="68">
        <f t="shared" si="205"/>
        <v>3.857566765578635</v>
      </c>
      <c r="BFL14" s="71"/>
      <c r="BFM14" s="66"/>
      <c r="BFO14" s="66"/>
      <c r="BFP14" s="39">
        <v>0</v>
      </c>
      <c r="BFQ14" s="39">
        <v>24</v>
      </c>
      <c r="BFR14" s="68">
        <f t="shared" si="206"/>
        <v>3.5767511177347244</v>
      </c>
      <c r="BFS14" s="71"/>
      <c r="BFT14" s="66"/>
      <c r="BFV14" s="66"/>
      <c r="BFW14" s="39">
        <v>0</v>
      </c>
      <c r="BFX14" s="39">
        <v>24</v>
      </c>
      <c r="BFY14" s="68">
        <f t="shared" si="207"/>
        <v>3.5928143712574849</v>
      </c>
      <c r="BFZ14" s="71"/>
      <c r="BGA14" s="66"/>
      <c r="BGC14" s="66"/>
      <c r="BGD14" s="39">
        <v>0</v>
      </c>
      <c r="BGE14" s="39">
        <v>24</v>
      </c>
      <c r="BGF14" s="68">
        <f t="shared" si="208"/>
        <v>3.6036036036036037</v>
      </c>
      <c r="BGG14" s="71"/>
      <c r="BGH14" s="66"/>
      <c r="BGJ14" s="66"/>
      <c r="BGK14" s="39">
        <v>0</v>
      </c>
      <c r="BGL14" s="39">
        <v>24</v>
      </c>
      <c r="BGM14" s="68">
        <f t="shared" si="209"/>
        <v>3.5982008995502248</v>
      </c>
      <c r="BGN14" s="71"/>
      <c r="BGO14" s="66"/>
      <c r="BGQ14" s="66"/>
      <c r="BGR14" s="39">
        <v>0</v>
      </c>
      <c r="BGS14" s="39">
        <v>24</v>
      </c>
      <c r="BGT14" s="68">
        <f t="shared" si="210"/>
        <v>3.6144578313253009</v>
      </c>
      <c r="BGU14" s="71"/>
      <c r="BGV14" s="66"/>
      <c r="BGX14" s="66"/>
      <c r="BGY14" s="39">
        <v>0</v>
      </c>
      <c r="BGZ14" s="39">
        <v>24</v>
      </c>
      <c r="BHA14" s="68">
        <f t="shared" si="211"/>
        <v>3.6144578313253009</v>
      </c>
      <c r="BHB14" s="71"/>
      <c r="BHC14" s="66"/>
      <c r="BHE14" s="66"/>
      <c r="BHF14" s="39">
        <v>0</v>
      </c>
      <c r="BHG14" s="39">
        <v>24</v>
      </c>
      <c r="BHH14" s="68">
        <f t="shared" si="212"/>
        <v>3.6253776435045322</v>
      </c>
      <c r="BHI14" s="71"/>
      <c r="BHJ14" s="66"/>
      <c r="BHL14" s="66"/>
      <c r="BHM14" s="39">
        <v>0</v>
      </c>
      <c r="BHN14" s="39">
        <v>24</v>
      </c>
      <c r="BHO14" s="68">
        <f t="shared" si="213"/>
        <v>3.6253776435045322</v>
      </c>
      <c r="BHP14" s="71"/>
      <c r="BHQ14" s="66"/>
      <c r="BHS14" s="66"/>
      <c r="BHT14" s="39">
        <v>0</v>
      </c>
      <c r="BHU14" s="39">
        <v>24</v>
      </c>
      <c r="BHV14" s="68">
        <f t="shared" si="214"/>
        <v>3.6253776435045322</v>
      </c>
      <c r="BHW14" s="71"/>
      <c r="BHX14" s="66"/>
      <c r="BHZ14" s="66"/>
      <c r="BIA14" s="39">
        <v>0</v>
      </c>
      <c r="BIB14" s="39">
        <v>24</v>
      </c>
      <c r="BIC14" s="68">
        <f t="shared" si="215"/>
        <v>3.6418816388467374</v>
      </c>
      <c r="BID14" s="71"/>
      <c r="BIE14" s="66"/>
      <c r="BIG14" s="66"/>
      <c r="BIH14" s="39">
        <v>0</v>
      </c>
      <c r="BII14" s="39">
        <v>24</v>
      </c>
      <c r="BIJ14" s="68">
        <f t="shared" si="216"/>
        <v>3.6585365853658534</v>
      </c>
      <c r="BIK14" s="71"/>
      <c r="BIL14" s="66"/>
      <c r="BIN14" s="66"/>
      <c r="BIO14" s="39">
        <v>0</v>
      </c>
      <c r="BIP14" s="39">
        <v>24</v>
      </c>
      <c r="BIQ14" s="68">
        <f t="shared" si="217"/>
        <v>3.6809815950920246</v>
      </c>
      <c r="BIR14" s="71"/>
      <c r="BIS14" s="66"/>
      <c r="BIU14" s="66"/>
      <c r="BIV14" s="39">
        <v>0</v>
      </c>
      <c r="BIW14" s="39">
        <v>24</v>
      </c>
      <c r="BIX14" s="68">
        <f t="shared" si="218"/>
        <v>3.6866359447004609</v>
      </c>
      <c r="BIY14" s="71"/>
      <c r="BIZ14" s="66"/>
      <c r="BJB14" s="66"/>
      <c r="BJC14" s="39">
        <v>0</v>
      </c>
      <c r="BJD14" s="39">
        <v>24</v>
      </c>
      <c r="BJE14" s="68">
        <f t="shared" si="219"/>
        <v>3.6923076923076925</v>
      </c>
      <c r="BJF14" s="71"/>
      <c r="BJG14" s="66"/>
      <c r="BJI14" s="66"/>
      <c r="BJJ14" s="39">
        <v>0</v>
      </c>
      <c r="BJK14" s="39">
        <v>24</v>
      </c>
      <c r="BJL14" s="68">
        <f t="shared" si="220"/>
        <v>3.6923076923076925</v>
      </c>
      <c r="BJM14" s="71"/>
      <c r="BJN14" s="66"/>
      <c r="BJP14" s="66"/>
      <c r="BJQ14" s="39">
        <v>0</v>
      </c>
      <c r="BJR14" s="39">
        <v>24</v>
      </c>
      <c r="BJS14" s="68">
        <f t="shared" si="221"/>
        <v>3.7094281298299845</v>
      </c>
      <c r="BJT14" s="71"/>
      <c r="BJU14" s="66"/>
      <c r="BJW14" s="66"/>
      <c r="BJX14" s="39">
        <v>0</v>
      </c>
      <c r="BJY14" s="39">
        <v>23</v>
      </c>
      <c r="BJZ14" s="68">
        <f t="shared" si="222"/>
        <v>3.560371517027864</v>
      </c>
      <c r="BKA14" s="71"/>
      <c r="BKB14" s="66"/>
      <c r="BKD14" s="66"/>
      <c r="BKE14" s="39">
        <v>0</v>
      </c>
      <c r="BKF14" s="39">
        <v>23</v>
      </c>
      <c r="BKG14" s="68">
        <f t="shared" si="223"/>
        <v>3.560371517027864</v>
      </c>
      <c r="BKH14" s="71"/>
      <c r="BKI14" s="66"/>
      <c r="BKK14" s="66"/>
      <c r="BKL14" s="39">
        <v>0</v>
      </c>
      <c r="BKM14" s="39">
        <v>23</v>
      </c>
      <c r="BKN14" s="68">
        <f t="shared" si="224"/>
        <v>3.5658914728682172</v>
      </c>
      <c r="BKO14" s="71"/>
      <c r="BKP14" s="66"/>
      <c r="BKR14" s="66"/>
      <c r="BKS14" s="39">
        <v>0</v>
      </c>
      <c r="BKT14" s="39">
        <v>23</v>
      </c>
      <c r="BKU14" s="68">
        <f t="shared" si="225"/>
        <v>3.5658914728682172</v>
      </c>
      <c r="BKV14" s="71"/>
      <c r="BKW14" s="66"/>
      <c r="BKY14" s="66"/>
      <c r="BKZ14" s="39">
        <v>0</v>
      </c>
      <c r="BLA14" s="39">
        <v>23</v>
      </c>
      <c r="BLB14" s="68">
        <f t="shared" si="226"/>
        <v>3.5658914728682172</v>
      </c>
      <c r="BLC14" s="71"/>
      <c r="BLD14" s="66"/>
      <c r="BLF14" s="66"/>
      <c r="BLG14" s="39">
        <v>0</v>
      </c>
      <c r="BLH14" s="39">
        <v>23</v>
      </c>
      <c r="BLI14" s="68">
        <f t="shared" si="227"/>
        <v>3.5658914728682172</v>
      </c>
      <c r="BLJ14" s="71"/>
      <c r="BLK14" s="66"/>
      <c r="BLM14" s="66"/>
      <c r="BLN14" s="39">
        <v>0</v>
      </c>
      <c r="BLO14" s="39">
        <v>23</v>
      </c>
      <c r="BLP14" s="68">
        <f t="shared" si="228"/>
        <v>3.5825545171339561</v>
      </c>
      <c r="BLQ14" s="71"/>
      <c r="BLR14" s="66"/>
      <c r="BLT14" s="66"/>
      <c r="BLU14" s="39">
        <v>0</v>
      </c>
      <c r="BLV14" s="39">
        <v>23</v>
      </c>
      <c r="BLW14" s="68">
        <f t="shared" si="229"/>
        <v>3.5881435257410299</v>
      </c>
      <c r="BLX14" s="71"/>
      <c r="BLY14" s="66"/>
      <c r="BMA14" s="66"/>
      <c r="BMB14" s="39">
        <v>0</v>
      </c>
      <c r="BMC14" s="39">
        <v>23</v>
      </c>
      <c r="BMD14" s="68">
        <f t="shared" si="230"/>
        <v>3.5993740219092332</v>
      </c>
      <c r="BME14" s="71"/>
      <c r="BMF14" s="66"/>
      <c r="BMH14" s="66"/>
      <c r="BMI14" s="39">
        <v>0</v>
      </c>
      <c r="BMJ14" s="39">
        <v>22</v>
      </c>
      <c r="BMK14" s="68">
        <f t="shared" si="231"/>
        <v>3.4482758620689653</v>
      </c>
      <c r="BML14" s="71"/>
      <c r="BMM14" s="66"/>
      <c r="BMO14" s="66"/>
      <c r="BMP14" s="39">
        <v>0</v>
      </c>
      <c r="BMQ14" s="39">
        <v>22</v>
      </c>
      <c r="BMR14" s="68">
        <f t="shared" si="232"/>
        <v>3.4482758620689653</v>
      </c>
      <c r="BMS14" s="71"/>
      <c r="BMT14" s="66"/>
      <c r="BMV14" s="66"/>
      <c r="BMW14" s="39">
        <v>0</v>
      </c>
      <c r="BMX14" s="39">
        <v>22</v>
      </c>
      <c r="BMY14" s="68">
        <f t="shared" si="233"/>
        <v>3.4482758620689653</v>
      </c>
      <c r="BMZ14" s="71"/>
      <c r="BNA14" s="66"/>
      <c r="BNC14" s="66"/>
      <c r="BND14" s="39">
        <v>0</v>
      </c>
      <c r="BNE14" s="39">
        <v>22</v>
      </c>
      <c r="BNF14" s="68">
        <f t="shared" si="234"/>
        <v>3.4482758620689653</v>
      </c>
      <c r="BNG14" s="71"/>
      <c r="BNH14" s="66"/>
      <c r="BNJ14" s="66"/>
      <c r="BNK14" s="39">
        <v>0</v>
      </c>
      <c r="BNL14" s="39">
        <v>22</v>
      </c>
      <c r="BNM14" s="68">
        <f t="shared" si="235"/>
        <v>3.4482758620689653</v>
      </c>
      <c r="BNN14" s="71"/>
      <c r="BNO14" s="66"/>
      <c r="BNQ14" s="66"/>
      <c r="BNR14" s="39">
        <v>0</v>
      </c>
      <c r="BNS14" s="39">
        <v>22</v>
      </c>
      <c r="BNT14" s="68">
        <f t="shared" si="236"/>
        <v>3.481012658227848</v>
      </c>
      <c r="BNU14" s="71"/>
      <c r="BNV14" s="66"/>
      <c r="BNX14" s="66"/>
      <c r="BNY14" s="39">
        <v>0</v>
      </c>
      <c r="BNZ14" s="39">
        <v>22</v>
      </c>
      <c r="BOA14" s="68">
        <f t="shared" si="237"/>
        <v>3.6006546644844519</v>
      </c>
      <c r="BOB14" s="71"/>
      <c r="BOC14" s="66"/>
      <c r="BOE14" s="66"/>
      <c r="BOF14" s="39">
        <v>0</v>
      </c>
      <c r="BOG14" s="39">
        <v>22</v>
      </c>
      <c r="BOH14" s="68">
        <f t="shared" si="238"/>
        <v>3.6184210526315792</v>
      </c>
      <c r="BOI14" s="71"/>
      <c r="BOJ14" s="66"/>
      <c r="BOL14" s="66"/>
      <c r="BOM14" s="39">
        <v>0</v>
      </c>
      <c r="BON14" s="39">
        <v>22</v>
      </c>
      <c r="BOO14" s="68">
        <f t="shared" si="239"/>
        <v>3.6243822075782535</v>
      </c>
      <c r="BOP14" s="71"/>
      <c r="BOQ14" s="66"/>
      <c r="BOS14" s="66"/>
      <c r="BOT14" s="39">
        <v>0</v>
      </c>
      <c r="BOU14" s="39">
        <v>22</v>
      </c>
      <c r="BOV14" s="68">
        <f t="shared" si="240"/>
        <v>3.6303630363036308</v>
      </c>
      <c r="BOW14" s="71"/>
      <c r="BOX14" s="66"/>
      <c r="BOZ14" s="66"/>
      <c r="BPA14" s="39">
        <v>0</v>
      </c>
      <c r="BPB14" s="39">
        <v>22</v>
      </c>
      <c r="BPC14" s="68">
        <f t="shared" si="241"/>
        <v>3.6363636363636362</v>
      </c>
      <c r="BPD14" s="71"/>
      <c r="BPE14" s="66"/>
      <c r="BPG14" s="66"/>
      <c r="BPH14" s="39">
        <v>0</v>
      </c>
      <c r="BPI14" s="39">
        <v>22</v>
      </c>
      <c r="BPJ14" s="68">
        <f t="shared" si="242"/>
        <v>3.6605657237936775</v>
      </c>
      <c r="BPK14" s="71"/>
      <c r="BPL14" s="66"/>
      <c r="BPN14" s="66"/>
      <c r="BPO14" s="39">
        <v>0</v>
      </c>
      <c r="BPP14" s="39">
        <v>22</v>
      </c>
      <c r="BPQ14" s="68">
        <f t="shared" si="243"/>
        <v>3.672787979966611</v>
      </c>
      <c r="BPR14" s="71"/>
      <c r="BPS14" s="66"/>
      <c r="BPU14" s="66"/>
      <c r="BPV14" s="39">
        <v>0</v>
      </c>
      <c r="BPW14" s="39">
        <v>22</v>
      </c>
      <c r="BPX14" s="68">
        <f t="shared" si="244"/>
        <v>3.672787979966611</v>
      </c>
      <c r="BPY14" s="71"/>
      <c r="BPZ14" s="66"/>
      <c r="BQB14" s="66"/>
      <c r="BQC14" s="39">
        <v>0</v>
      </c>
      <c r="BQD14" s="39">
        <v>22</v>
      </c>
      <c r="BQE14" s="68">
        <f t="shared" si="245"/>
        <v>3.6850921273031827</v>
      </c>
      <c r="BQF14" s="71"/>
      <c r="BQG14" s="66"/>
      <c r="BQI14" s="66"/>
      <c r="BQJ14" s="39">
        <v>0</v>
      </c>
      <c r="BQK14" s="39">
        <v>22</v>
      </c>
      <c r="BQL14" s="68">
        <f t="shared" si="246"/>
        <v>3.6912751677852351</v>
      </c>
      <c r="BQM14" s="71"/>
      <c r="BQN14" s="66"/>
      <c r="BQP14" s="66"/>
      <c r="BQQ14" s="39">
        <v>0</v>
      </c>
      <c r="BQR14" s="39">
        <v>22</v>
      </c>
      <c r="BQS14" s="68">
        <f t="shared" si="247"/>
        <v>3.6974789915966388</v>
      </c>
      <c r="BQT14" s="71"/>
      <c r="BQU14" s="66"/>
      <c r="BQW14" s="66"/>
      <c r="BQX14" s="39">
        <v>0</v>
      </c>
      <c r="BQY14" s="39">
        <v>22</v>
      </c>
      <c r="BQZ14" s="68">
        <f t="shared" si="248"/>
        <v>3.7037037037037033</v>
      </c>
      <c r="BRA14" s="71"/>
      <c r="BRB14" s="66"/>
      <c r="BRD14" s="66"/>
      <c r="BRE14" s="39">
        <v>0</v>
      </c>
      <c r="BRF14" s="39">
        <v>22</v>
      </c>
      <c r="BRG14" s="68">
        <f t="shared" si="249"/>
        <v>3.7162162162162162</v>
      </c>
      <c r="BRH14" s="71"/>
      <c r="BRI14" s="66"/>
      <c r="BRK14" s="66"/>
      <c r="BRL14" s="39">
        <v>0</v>
      </c>
      <c r="BRM14" s="39">
        <v>22</v>
      </c>
      <c r="BRN14" s="68">
        <f t="shared" si="250"/>
        <v>3.7162162162162162</v>
      </c>
      <c r="BRO14" s="71"/>
      <c r="BRP14" s="66"/>
      <c r="BRR14" s="66"/>
      <c r="BRS14" s="39">
        <v>0</v>
      </c>
      <c r="BRT14" s="39">
        <v>22</v>
      </c>
      <c r="BRU14" s="68">
        <f t="shared" si="251"/>
        <v>3.7225042301184432</v>
      </c>
      <c r="BRV14" s="71"/>
      <c r="BRW14" s="66"/>
      <c r="BRY14" s="66"/>
      <c r="BRZ14" s="39">
        <v>0</v>
      </c>
      <c r="BSA14" s="69">
        <f>22</f>
        <v>22</v>
      </c>
      <c r="BSB14" s="68">
        <f t="shared" si="252"/>
        <v>3.7478705281090292</v>
      </c>
      <c r="BSC14" s="71"/>
      <c r="BSD14" s="66"/>
      <c r="BSF14" s="66"/>
      <c r="BSG14" s="39">
        <v>0</v>
      </c>
      <c r="BSH14" s="69">
        <f>22</f>
        <v>22</v>
      </c>
      <c r="BSI14" s="68">
        <f t="shared" si="253"/>
        <v>3.7735849056603774</v>
      </c>
      <c r="BSJ14" s="71"/>
      <c r="BSK14" s="66"/>
      <c r="BSM14" s="66"/>
      <c r="BSN14" s="39">
        <v>0</v>
      </c>
      <c r="BSO14" s="69">
        <f>22</f>
        <v>22</v>
      </c>
      <c r="BSP14" s="68">
        <f t="shared" si="254"/>
        <v>3.7800687285223367</v>
      </c>
      <c r="BSQ14" s="71"/>
      <c r="BSR14" s="66"/>
      <c r="BST14" s="66"/>
      <c r="BSU14" s="39">
        <v>0</v>
      </c>
      <c r="BSV14" s="69">
        <f>21</f>
        <v>21</v>
      </c>
      <c r="BSW14" s="68">
        <f t="shared" si="255"/>
        <v>3.6269430051813467</v>
      </c>
      <c r="BSX14" s="71"/>
      <c r="BSY14" s="66"/>
      <c r="BTA14" s="66"/>
      <c r="BTB14" s="39">
        <v>0</v>
      </c>
      <c r="BTC14" s="69">
        <f>21</f>
        <v>21</v>
      </c>
      <c r="BTD14" s="68">
        <f t="shared" si="256"/>
        <v>3.6206896551724141</v>
      </c>
      <c r="BTE14" s="71"/>
      <c r="BTF14" s="66"/>
      <c r="BTH14" s="66"/>
      <c r="BTI14" s="39">
        <v>0</v>
      </c>
      <c r="BTJ14" s="69">
        <f>21</f>
        <v>21</v>
      </c>
      <c r="BTK14" s="68">
        <f t="shared" si="257"/>
        <v>3.6395147313691507</v>
      </c>
      <c r="BTL14" s="71"/>
      <c r="BTM14" s="66"/>
      <c r="BTO14" s="66"/>
      <c r="BTP14" s="39">
        <v>0</v>
      </c>
      <c r="BTQ14" s="69">
        <f>21</f>
        <v>21</v>
      </c>
      <c r="BTR14" s="68">
        <f t="shared" si="258"/>
        <v>3.664921465968586</v>
      </c>
      <c r="BTS14" s="71"/>
      <c r="BTT14" s="66"/>
      <c r="BTV14" s="66"/>
      <c r="BTW14" s="39">
        <v>0</v>
      </c>
      <c r="BTX14" s="69">
        <f>21</f>
        <v>21</v>
      </c>
      <c r="BTY14" s="68">
        <f t="shared" si="259"/>
        <v>3.697183098591549</v>
      </c>
      <c r="BTZ14" s="71"/>
      <c r="BUA14" s="66"/>
      <c r="BUC14" s="66"/>
      <c r="BUD14" s="39">
        <v>0</v>
      </c>
      <c r="BUE14" s="69">
        <f>21</f>
        <v>21</v>
      </c>
      <c r="BUF14" s="68">
        <f t="shared" si="260"/>
        <v>3.7168141592920354</v>
      </c>
      <c r="BUG14" s="71"/>
      <c r="BUH14" s="66"/>
      <c r="BUJ14" s="66"/>
      <c r="BUK14" s="39">
        <v>0</v>
      </c>
      <c r="BUL14" s="69">
        <f>21</f>
        <v>21</v>
      </c>
      <c r="BUM14" s="68">
        <f t="shared" si="261"/>
        <v>3.7701974865350087</v>
      </c>
      <c r="BUN14" s="71"/>
      <c r="BUO14" s="66"/>
      <c r="BUQ14" s="66"/>
      <c r="BUR14" s="39">
        <v>0</v>
      </c>
      <c r="BUS14" s="69">
        <f>21</f>
        <v>21</v>
      </c>
      <c r="BUT14" s="68">
        <f t="shared" si="262"/>
        <v>3.790613718411552</v>
      </c>
      <c r="BUU14" s="71"/>
      <c r="BUV14" s="66"/>
      <c r="BUX14" s="66"/>
      <c r="BUY14" s="39">
        <v>0</v>
      </c>
      <c r="BUZ14" s="69">
        <f>21</f>
        <v>21</v>
      </c>
      <c r="BVA14" s="68">
        <f t="shared" si="263"/>
        <v>3.8888888888888888</v>
      </c>
      <c r="BVB14" s="71"/>
      <c r="BVC14" s="66"/>
      <c r="BVE14" s="66"/>
      <c r="BVF14" s="39">
        <v>0</v>
      </c>
      <c r="BVG14" s="69">
        <f>21</f>
        <v>21</v>
      </c>
      <c r="BVH14" s="68">
        <f t="shared" si="264"/>
        <v>3.9697542533081283</v>
      </c>
      <c r="BVI14" s="71"/>
      <c r="BVJ14" s="66"/>
      <c r="BVL14" s="66"/>
      <c r="BVM14" s="39">
        <v>0</v>
      </c>
      <c r="BVN14" s="69">
        <f>20</f>
        <v>20</v>
      </c>
      <c r="BVO14" s="68">
        <f t="shared" si="265"/>
        <v>3.8461538461538463</v>
      </c>
      <c r="BVP14" s="71"/>
      <c r="BVQ14" s="66"/>
      <c r="BVS14" s="66"/>
      <c r="BVT14" s="39">
        <v>0</v>
      </c>
      <c r="BVU14" s="69">
        <f>20</f>
        <v>20</v>
      </c>
      <c r="BVV14" s="68">
        <f t="shared" si="266"/>
        <v>3.8986354775828458</v>
      </c>
      <c r="BVW14" s="71"/>
      <c r="BVX14" s="66"/>
      <c r="BVZ14" s="66"/>
      <c r="BWA14" s="39">
        <v>0</v>
      </c>
      <c r="BWB14" s="69">
        <f>20</f>
        <v>20</v>
      </c>
      <c r="BWC14" s="68">
        <f t="shared" si="267"/>
        <v>3.9292730844793713</v>
      </c>
      <c r="BWD14" s="71"/>
      <c r="BWE14" s="63"/>
      <c r="BWF14" s="64"/>
      <c r="BWG14" s="63"/>
      <c r="BWH14" s="39">
        <v>0</v>
      </c>
      <c r="BWI14" s="69">
        <f>19</f>
        <v>19</v>
      </c>
      <c r="BWJ14" s="68">
        <f t="shared" si="268"/>
        <v>3.8461538461538463</v>
      </c>
      <c r="BWK14" s="71"/>
      <c r="BWL14" s="63"/>
      <c r="BWM14" s="64"/>
      <c r="BWN14" s="63"/>
      <c r="BWO14" s="39">
        <v>0</v>
      </c>
      <c r="BWP14" s="69">
        <v>17</v>
      </c>
      <c r="BWQ14" s="68">
        <f t="shared" si="269"/>
        <v>3.6717062634989204</v>
      </c>
      <c r="BWR14" s="71"/>
      <c r="BWS14" s="63"/>
      <c r="BWT14" s="64"/>
      <c r="BWU14" s="63"/>
      <c r="BWV14" s="39">
        <v>0</v>
      </c>
      <c r="BWW14" s="69">
        <v>16</v>
      </c>
      <c r="BWX14" s="68">
        <f t="shared" si="270"/>
        <v>3.6117381489841982</v>
      </c>
      <c r="BWY14" s="71"/>
      <c r="BWZ14" s="63"/>
      <c r="BXA14" s="64"/>
      <c r="BXB14" s="63"/>
      <c r="BXC14" s="39">
        <v>0</v>
      </c>
      <c r="BXD14" s="69">
        <v>13</v>
      </c>
      <c r="BXE14" s="68">
        <f t="shared" si="271"/>
        <v>3.233830845771144</v>
      </c>
      <c r="BXF14" s="71"/>
      <c r="BXG14" s="63"/>
      <c r="BXH14" s="64"/>
      <c r="BXI14" s="63"/>
      <c r="BXJ14" s="39">
        <v>0</v>
      </c>
      <c r="BXK14" s="69">
        <v>13</v>
      </c>
      <c r="BXL14" s="68">
        <f t="shared" si="272"/>
        <v>3.3419023136246784</v>
      </c>
      <c r="BXM14" s="71"/>
      <c r="BXN14" s="63"/>
      <c r="BXO14" s="64"/>
      <c r="BXP14" s="63"/>
      <c r="BXQ14" s="39">
        <v>0</v>
      </c>
      <c r="BXR14" s="70">
        <v>13</v>
      </c>
      <c r="BXS14" s="68">
        <f t="shared" si="273"/>
        <v>3.4031413612565444</v>
      </c>
      <c r="BXT14" s="71"/>
      <c r="BXU14" s="63"/>
      <c r="BXV14" s="64"/>
      <c r="BXW14" s="63"/>
      <c r="BXX14" s="39">
        <v>0</v>
      </c>
      <c r="BXY14" s="70">
        <v>13</v>
      </c>
      <c r="BXZ14" s="68">
        <f t="shared" si="274"/>
        <v>3.4666666666666663</v>
      </c>
    </row>
    <row r="15" spans="1:2002" s="2" customFormat="1">
      <c r="A15" s="132" t="s">
        <v>49</v>
      </c>
      <c r="B15" s="62">
        <f>211022+177376</f>
        <v>388398</v>
      </c>
      <c r="C15" s="63">
        <f t="shared" si="275"/>
        <v>8.9142772157107828</v>
      </c>
      <c r="D15" s="64">
        <f>235023+210049</f>
        <v>445072</v>
      </c>
      <c r="E15" s="63">
        <f t="shared" si="276"/>
        <v>9.8866616523114832</v>
      </c>
      <c r="F15" s="27">
        <v>833470</v>
      </c>
      <c r="G15" s="68">
        <f t="shared" si="0"/>
        <v>9.4084114338607758</v>
      </c>
      <c r="H15" s="39">
        <v>666</v>
      </c>
      <c r="I15" s="66">
        <f t="shared" si="277"/>
        <v>16.985462892119358</v>
      </c>
      <c r="J15" s="39">
        <v>320</v>
      </c>
      <c r="K15" s="66">
        <f t="shared" si="278"/>
        <v>8.883953359244865</v>
      </c>
      <c r="L15" s="39">
        <v>0</v>
      </c>
      <c r="M15" s="157">
        <f t="shared" si="279"/>
        <v>986</v>
      </c>
      <c r="N15" s="68">
        <f t="shared" si="280"/>
        <v>13.10647348132394</v>
      </c>
      <c r="O15" s="39">
        <v>661</v>
      </c>
      <c r="P15" s="66">
        <f t="shared" si="281"/>
        <v>16.940030753459766</v>
      </c>
      <c r="Q15" s="39">
        <v>316</v>
      </c>
      <c r="R15" s="66">
        <f t="shared" si="282"/>
        <v>8.846584546472565</v>
      </c>
      <c r="S15" s="39">
        <v>0</v>
      </c>
      <c r="T15" s="39">
        <f t="shared" si="283"/>
        <v>977</v>
      </c>
      <c r="U15" s="68">
        <f t="shared" si="1"/>
        <v>13.071982873963073</v>
      </c>
      <c r="V15" s="39">
        <v>655</v>
      </c>
      <c r="W15" s="66">
        <f t="shared" si="284"/>
        <v>16.898864809081527</v>
      </c>
      <c r="X15" s="39">
        <v>313</v>
      </c>
      <c r="Y15" s="66">
        <f t="shared" si="285"/>
        <v>8.816901408450704</v>
      </c>
      <c r="Z15" s="39">
        <v>0</v>
      </c>
      <c r="AA15" s="39">
        <f t="shared" si="286"/>
        <v>968</v>
      </c>
      <c r="AB15" s="68">
        <f t="shared" si="2"/>
        <v>13.035281443576624</v>
      </c>
      <c r="AC15" s="39">
        <v>651</v>
      </c>
      <c r="AD15" s="66">
        <f t="shared" si="287"/>
        <v>16.939890710382514</v>
      </c>
      <c r="AE15" s="39">
        <v>309</v>
      </c>
      <c r="AF15" s="66">
        <f t="shared" si="288"/>
        <v>8.7759159329735859</v>
      </c>
      <c r="AG15" s="39">
        <v>0</v>
      </c>
      <c r="AH15" s="39">
        <f t="shared" si="289"/>
        <v>960</v>
      </c>
      <c r="AI15" s="68">
        <f t="shared" si="3"/>
        <v>13.036393264530147</v>
      </c>
      <c r="AJ15" s="39">
        <v>645</v>
      </c>
      <c r="AK15" s="66">
        <f t="shared" si="290"/>
        <v>16.867154811715483</v>
      </c>
      <c r="AL15" s="39">
        <v>308</v>
      </c>
      <c r="AM15" s="66">
        <f t="shared" si="291"/>
        <v>8.8075493279954244</v>
      </c>
      <c r="AN15" s="39">
        <v>0</v>
      </c>
      <c r="AO15" s="39">
        <f t="shared" si="292"/>
        <v>953</v>
      </c>
      <c r="AP15" s="68">
        <f t="shared" si="4"/>
        <v>13.017347356918455</v>
      </c>
      <c r="AQ15" s="39">
        <v>645</v>
      </c>
      <c r="AR15" s="66">
        <f t="shared" si="293"/>
        <v>16.9424743892829</v>
      </c>
      <c r="AS15" s="39">
        <v>307</v>
      </c>
      <c r="AT15" s="66">
        <f t="shared" si="294"/>
        <v>8.809182209469153</v>
      </c>
      <c r="AU15" s="39">
        <v>0</v>
      </c>
      <c r="AV15" s="39">
        <f t="shared" si="295"/>
        <v>952</v>
      </c>
      <c r="AW15" s="68">
        <f t="shared" si="5"/>
        <v>13.055403181568842</v>
      </c>
      <c r="AX15" s="39">
        <v>639</v>
      </c>
      <c r="AY15" s="66">
        <f t="shared" si="296"/>
        <v>16.922669491525426</v>
      </c>
      <c r="AZ15" s="39">
        <v>304</v>
      </c>
      <c r="BA15" s="66">
        <f t="shared" si="297"/>
        <v>8.7937518079259487</v>
      </c>
      <c r="BB15" s="39">
        <v>0</v>
      </c>
      <c r="BC15" s="39">
        <f t="shared" si="298"/>
        <v>943</v>
      </c>
      <c r="BD15" s="68">
        <f t="shared" si="6"/>
        <v>13.037467164385456</v>
      </c>
      <c r="BE15" s="39">
        <v>637</v>
      </c>
      <c r="BF15" s="66">
        <f t="shared" si="299"/>
        <v>17.004805125467165</v>
      </c>
      <c r="BG15" s="39">
        <v>301</v>
      </c>
      <c r="BH15" s="66">
        <f t="shared" si="300"/>
        <v>8.7934560327198366</v>
      </c>
      <c r="BI15" s="39">
        <v>0</v>
      </c>
      <c r="BJ15" s="157">
        <f t="shared" si="301"/>
        <v>938</v>
      </c>
      <c r="BK15" s="68">
        <f t="shared" si="302"/>
        <v>13.084112149532709</v>
      </c>
      <c r="BL15" s="39">
        <v>634</v>
      </c>
      <c r="BM15" s="66">
        <f t="shared" si="303"/>
        <v>17.006437768240342</v>
      </c>
      <c r="BN15" s="39">
        <v>300</v>
      </c>
      <c r="BO15" s="66">
        <f t="shared" si="304"/>
        <v>8.8131609870740295</v>
      </c>
      <c r="BP15" s="39">
        <v>0</v>
      </c>
      <c r="BQ15" s="39">
        <f t="shared" si="305"/>
        <v>934</v>
      </c>
      <c r="BR15" s="68">
        <f t="shared" si="7"/>
        <v>13.095905776780706</v>
      </c>
      <c r="BS15" s="39">
        <v>626</v>
      </c>
      <c r="BT15" s="66">
        <f t="shared" si="306"/>
        <v>16.937229437229437</v>
      </c>
      <c r="BU15" s="39">
        <v>297</v>
      </c>
      <c r="BV15" s="66">
        <f t="shared" si="307"/>
        <v>8.7999999999999989</v>
      </c>
      <c r="BW15" s="39">
        <v>0</v>
      </c>
      <c r="BX15" s="39">
        <f t="shared" si="308"/>
        <v>923</v>
      </c>
      <c r="BY15" s="68">
        <f t="shared" si="8"/>
        <v>13.053316362607834</v>
      </c>
      <c r="BZ15" s="39">
        <v>622</v>
      </c>
      <c r="CA15" s="66">
        <f t="shared" si="309"/>
        <v>16.911364872213159</v>
      </c>
      <c r="CB15" s="39">
        <v>292</v>
      </c>
      <c r="CC15" s="66">
        <f t="shared" si="310"/>
        <v>8.7425149700598812</v>
      </c>
      <c r="CD15" s="39">
        <v>0</v>
      </c>
      <c r="CE15" s="39">
        <f t="shared" si="311"/>
        <v>914</v>
      </c>
      <c r="CF15" s="68">
        <f t="shared" si="9"/>
        <v>13.023653462524937</v>
      </c>
      <c r="CG15" s="39">
        <v>617</v>
      </c>
      <c r="CH15" s="66">
        <f t="shared" si="312"/>
        <v>16.880984952120386</v>
      </c>
      <c r="CI15" s="39">
        <v>288</v>
      </c>
      <c r="CJ15" s="66">
        <f t="shared" si="313"/>
        <v>8.7035358114233912</v>
      </c>
      <c r="CK15" s="39">
        <v>0</v>
      </c>
      <c r="CL15" s="39">
        <f t="shared" si="314"/>
        <v>905</v>
      </c>
      <c r="CM15" s="68">
        <f t="shared" si="10"/>
        <v>12.995404939689834</v>
      </c>
      <c r="CN15" s="39">
        <v>617</v>
      </c>
      <c r="CO15" s="66">
        <f t="shared" si="315"/>
        <v>16.927297668038406</v>
      </c>
      <c r="CP15" s="39">
        <v>285</v>
      </c>
      <c r="CQ15" s="66">
        <f t="shared" si="316"/>
        <v>8.6520947176684881</v>
      </c>
      <c r="CR15" s="39">
        <v>0</v>
      </c>
      <c r="CS15" s="39">
        <f t="shared" si="317"/>
        <v>902</v>
      </c>
      <c r="CT15" s="68">
        <f t="shared" si="11"/>
        <v>12.99899120910794</v>
      </c>
      <c r="CU15" s="39">
        <v>614</v>
      </c>
      <c r="CV15" s="66">
        <f t="shared" si="318"/>
        <v>16.975393972905721</v>
      </c>
      <c r="CW15" s="39">
        <v>283</v>
      </c>
      <c r="CX15" s="66">
        <f t="shared" si="319"/>
        <v>8.6517884439009478</v>
      </c>
      <c r="CY15" s="39">
        <v>0</v>
      </c>
      <c r="CZ15" s="39">
        <f t="shared" si="320"/>
        <v>897</v>
      </c>
      <c r="DA15" s="68">
        <f t="shared" si="12"/>
        <v>13.022648083623695</v>
      </c>
      <c r="DB15" s="39">
        <v>611</v>
      </c>
      <c r="DC15" s="66">
        <f t="shared" si="321"/>
        <v>17.038482989403235</v>
      </c>
      <c r="DD15" s="39">
        <v>280</v>
      </c>
      <c r="DE15" s="66">
        <f t="shared" si="322"/>
        <v>8.6366440468846388</v>
      </c>
      <c r="DF15" s="39">
        <v>0</v>
      </c>
      <c r="DG15" s="157">
        <f t="shared" si="323"/>
        <v>891</v>
      </c>
      <c r="DH15" s="68">
        <f t="shared" si="324"/>
        <v>13.049209138840071</v>
      </c>
      <c r="DI15" s="39">
        <v>609</v>
      </c>
      <c r="DJ15" s="66">
        <f t="shared" si="325"/>
        <v>17.044500419815282</v>
      </c>
      <c r="DK15" s="39">
        <v>279</v>
      </c>
      <c r="DL15" s="66">
        <f t="shared" si="326"/>
        <v>8.6699813548788072</v>
      </c>
      <c r="DM15" s="39">
        <v>0</v>
      </c>
      <c r="DN15" s="39">
        <f t="shared" si="327"/>
        <v>888</v>
      </c>
      <c r="DO15" s="68">
        <f t="shared" si="13"/>
        <v>13.076130172286851</v>
      </c>
      <c r="DP15" s="39">
        <v>605</v>
      </c>
      <c r="DQ15" s="66">
        <f t="shared" si="328"/>
        <v>17.124257005377867</v>
      </c>
      <c r="DR15" s="39">
        <v>274</v>
      </c>
      <c r="DS15" s="66">
        <f t="shared" si="329"/>
        <v>8.6299212598425203</v>
      </c>
      <c r="DT15" s="39">
        <v>0</v>
      </c>
      <c r="DU15" s="39">
        <f t="shared" si="330"/>
        <v>879</v>
      </c>
      <c r="DV15" s="68">
        <f t="shared" si="14"/>
        <v>13.103756708407872</v>
      </c>
      <c r="DW15" s="39">
        <v>601</v>
      </c>
      <c r="DX15" s="66">
        <f t="shared" si="331"/>
        <v>17.200915855752719</v>
      </c>
      <c r="DY15" s="39">
        <v>273</v>
      </c>
      <c r="DZ15" s="66">
        <f t="shared" si="332"/>
        <v>8.6914995224450813</v>
      </c>
      <c r="EA15" s="39">
        <v>0</v>
      </c>
      <c r="EB15" s="39">
        <f t="shared" si="333"/>
        <v>874</v>
      </c>
      <c r="EC15" s="68">
        <f t="shared" si="15"/>
        <v>13.172569706103996</v>
      </c>
      <c r="ED15" s="39">
        <v>601</v>
      </c>
      <c r="EE15" s="66">
        <f t="shared" si="334"/>
        <v>17.230504587155963</v>
      </c>
      <c r="EF15" s="39">
        <v>273</v>
      </c>
      <c r="EG15" s="66">
        <f t="shared" si="335"/>
        <v>8.724832214765101</v>
      </c>
      <c r="EH15" s="39">
        <v>0</v>
      </c>
      <c r="EI15" s="39">
        <f t="shared" si="336"/>
        <v>874</v>
      </c>
      <c r="EJ15" s="68">
        <f t="shared" si="16"/>
        <v>13.208402599365272</v>
      </c>
      <c r="EK15" s="39">
        <v>600</v>
      </c>
      <c r="EL15" s="66">
        <f t="shared" si="337"/>
        <v>17.296050735082154</v>
      </c>
      <c r="EM15" s="39">
        <v>272</v>
      </c>
      <c r="EN15" s="66">
        <f t="shared" si="338"/>
        <v>8.7516087516087513</v>
      </c>
      <c r="EO15" s="39">
        <v>0</v>
      </c>
      <c r="EP15" s="39">
        <f t="shared" si="339"/>
        <v>872</v>
      </c>
      <c r="EQ15" s="68">
        <f t="shared" si="17"/>
        <v>13.258324464041356</v>
      </c>
      <c r="ER15" s="39">
        <v>595</v>
      </c>
      <c r="ES15" s="66">
        <f t="shared" si="340"/>
        <v>17.326732673267326</v>
      </c>
      <c r="ET15" s="39">
        <v>271</v>
      </c>
      <c r="EU15" s="66">
        <f t="shared" si="341"/>
        <v>8.7987012987012996</v>
      </c>
      <c r="EV15" s="39">
        <v>0</v>
      </c>
      <c r="EW15" s="39">
        <f t="shared" si="342"/>
        <v>866</v>
      </c>
      <c r="EX15" s="68">
        <f t="shared" si="18"/>
        <v>13.294442738716612</v>
      </c>
      <c r="EY15" s="39">
        <v>589</v>
      </c>
      <c r="EZ15" s="66">
        <f t="shared" si="343"/>
        <v>17.318435754189945</v>
      </c>
      <c r="FA15" s="39">
        <v>271</v>
      </c>
      <c r="FB15" s="66">
        <f t="shared" si="344"/>
        <v>8.8504245591116906</v>
      </c>
      <c r="FC15" s="39">
        <v>0</v>
      </c>
      <c r="FD15" s="157">
        <f t="shared" si="345"/>
        <v>860</v>
      </c>
      <c r="FE15" s="68">
        <f t="shared" si="346"/>
        <v>13.306514002785082</v>
      </c>
      <c r="FF15" s="39">
        <v>584</v>
      </c>
      <c r="FG15" s="66">
        <f t="shared" si="347"/>
        <v>17.293455729937815</v>
      </c>
      <c r="FH15" s="39">
        <v>271</v>
      </c>
      <c r="FI15" s="66">
        <f t="shared" si="348"/>
        <v>8.9144736842105257</v>
      </c>
      <c r="FJ15" s="39">
        <v>0</v>
      </c>
      <c r="FK15" s="39">
        <f t="shared" si="349"/>
        <v>855</v>
      </c>
      <c r="FL15" s="68">
        <f t="shared" si="19"/>
        <v>13.323983169705469</v>
      </c>
      <c r="FM15" s="39">
        <v>580</v>
      </c>
      <c r="FN15" s="66">
        <f t="shared" si="350"/>
        <v>17.349685910858511</v>
      </c>
      <c r="FO15" s="39">
        <v>268</v>
      </c>
      <c r="FP15" s="66">
        <f t="shared" si="351"/>
        <v>8.9602139752591103</v>
      </c>
      <c r="FQ15" s="39">
        <v>0</v>
      </c>
      <c r="FR15" s="39">
        <f t="shared" si="352"/>
        <v>848</v>
      </c>
      <c r="FS15" s="68">
        <f t="shared" si="20"/>
        <v>13.388064414272183</v>
      </c>
      <c r="FT15" s="39">
        <v>574</v>
      </c>
      <c r="FU15" s="66">
        <f t="shared" si="353"/>
        <v>17.346630401934117</v>
      </c>
      <c r="FV15" s="39">
        <v>265</v>
      </c>
      <c r="FW15" s="66">
        <f t="shared" si="354"/>
        <v>8.9891451831750331</v>
      </c>
      <c r="FX15" s="39">
        <v>0</v>
      </c>
      <c r="FY15" s="39">
        <f t="shared" si="355"/>
        <v>839</v>
      </c>
      <c r="FZ15" s="68">
        <f t="shared" si="21"/>
        <v>13.408981940226946</v>
      </c>
      <c r="GA15" s="39">
        <v>569</v>
      </c>
      <c r="GB15" s="66">
        <f t="shared" si="356"/>
        <v>17.300091213134692</v>
      </c>
      <c r="GC15" s="39">
        <v>264</v>
      </c>
      <c r="GD15" s="66">
        <f t="shared" si="357"/>
        <v>9.0071647901740022</v>
      </c>
      <c r="GE15" s="39">
        <v>0</v>
      </c>
      <c r="GF15" s="39">
        <f t="shared" si="358"/>
        <v>833</v>
      </c>
      <c r="GG15" s="68">
        <f t="shared" si="22"/>
        <v>13.392282958199356</v>
      </c>
      <c r="GH15" s="39">
        <v>566</v>
      </c>
      <c r="GI15" s="66">
        <f t="shared" si="359"/>
        <v>17.330067360685856</v>
      </c>
      <c r="GJ15" s="39">
        <v>262</v>
      </c>
      <c r="GK15" s="66">
        <f t="shared" si="360"/>
        <v>8.9910775566231997</v>
      </c>
      <c r="GL15" s="39">
        <v>0</v>
      </c>
      <c r="GM15" s="39">
        <f t="shared" si="361"/>
        <v>828</v>
      </c>
      <c r="GN15" s="68">
        <f t="shared" si="23"/>
        <v>13.398058252427184</v>
      </c>
      <c r="GO15" s="39">
        <v>561</v>
      </c>
      <c r="GP15" s="66">
        <f t="shared" si="362"/>
        <v>17.266851338873497</v>
      </c>
      <c r="GQ15" s="39">
        <v>260</v>
      </c>
      <c r="GR15" s="66">
        <f t="shared" si="363"/>
        <v>8.9934278796264273</v>
      </c>
      <c r="GS15" s="39">
        <v>0</v>
      </c>
      <c r="GT15" s="39">
        <f t="shared" si="364"/>
        <v>821</v>
      </c>
      <c r="GU15" s="68">
        <f t="shared" si="24"/>
        <v>13.371335504885993</v>
      </c>
      <c r="GV15" s="39">
        <v>559</v>
      </c>
      <c r="GW15" s="66">
        <f t="shared" si="365"/>
        <v>17.31722428748451</v>
      </c>
      <c r="GX15" s="39">
        <v>259</v>
      </c>
      <c r="GY15" s="66">
        <f t="shared" si="366"/>
        <v>9.033833275200557</v>
      </c>
      <c r="GZ15" s="39">
        <v>0</v>
      </c>
      <c r="HA15" s="157">
        <f t="shared" si="367"/>
        <v>818</v>
      </c>
      <c r="HB15" s="68">
        <f t="shared" si="368"/>
        <v>13.420836751435603</v>
      </c>
      <c r="HC15" s="39">
        <v>550</v>
      </c>
      <c r="HD15" s="66">
        <f t="shared" si="369"/>
        <v>17.273869346733669</v>
      </c>
      <c r="HE15" s="39">
        <v>251</v>
      </c>
      <c r="HF15" s="66">
        <f t="shared" si="370"/>
        <v>8.8629943502824862</v>
      </c>
      <c r="HG15" s="39">
        <v>0</v>
      </c>
      <c r="HH15" s="39">
        <f t="shared" si="371"/>
        <v>801</v>
      </c>
      <c r="HI15" s="68">
        <f t="shared" si="25"/>
        <v>13.314494680851062</v>
      </c>
      <c r="HJ15" s="39">
        <v>544</v>
      </c>
      <c r="HK15" s="66">
        <f t="shared" si="372"/>
        <v>17.475104400899454</v>
      </c>
      <c r="HL15" s="39">
        <v>244</v>
      </c>
      <c r="HM15" s="66">
        <f t="shared" si="373"/>
        <v>8.8086642599277987</v>
      </c>
      <c r="HN15" s="39">
        <v>0</v>
      </c>
      <c r="HO15" s="39">
        <f t="shared" si="374"/>
        <v>788</v>
      </c>
      <c r="HP15" s="68">
        <f t="shared" si="26"/>
        <v>13.394526602073773</v>
      </c>
      <c r="HQ15" s="39">
        <v>539</v>
      </c>
      <c r="HR15" s="66">
        <f t="shared" si="375"/>
        <v>17.539863325740317</v>
      </c>
      <c r="HS15" s="39">
        <v>241</v>
      </c>
      <c r="HT15" s="66">
        <f t="shared" si="376"/>
        <v>8.8472834067547712</v>
      </c>
      <c r="HU15" s="39">
        <v>0</v>
      </c>
      <c r="HV15" s="39">
        <f t="shared" si="377"/>
        <v>780</v>
      </c>
      <c r="HW15" s="68">
        <f t="shared" si="27"/>
        <v>13.455235466620666</v>
      </c>
      <c r="HX15" s="39">
        <v>533</v>
      </c>
      <c r="HY15" s="66">
        <f t="shared" si="378"/>
        <v>17.435394177298004</v>
      </c>
      <c r="HZ15" s="39">
        <v>239</v>
      </c>
      <c r="IA15" s="66">
        <f t="shared" si="379"/>
        <v>8.8420273769885309</v>
      </c>
      <c r="IB15" s="39">
        <v>0</v>
      </c>
      <c r="IC15" s="39">
        <f t="shared" si="380"/>
        <v>772</v>
      </c>
      <c r="ID15" s="68">
        <f t="shared" si="28"/>
        <v>13.402777777777777</v>
      </c>
      <c r="IE15" s="39">
        <v>527</v>
      </c>
      <c r="IF15" s="66">
        <f t="shared" si="381"/>
        <v>17.329825715225255</v>
      </c>
      <c r="IG15" s="39">
        <v>238</v>
      </c>
      <c r="IH15" s="66">
        <f t="shared" si="382"/>
        <v>8.9005235602094235</v>
      </c>
      <c r="II15" s="39">
        <v>0</v>
      </c>
      <c r="IJ15" s="39">
        <f t="shared" si="383"/>
        <v>765</v>
      </c>
      <c r="IK15" s="68">
        <f t="shared" si="29"/>
        <v>13.385826771653544</v>
      </c>
      <c r="IL15" s="39">
        <v>526</v>
      </c>
      <c r="IM15" s="66">
        <f t="shared" si="384"/>
        <v>17.376940865543443</v>
      </c>
      <c r="IN15" s="39">
        <v>237</v>
      </c>
      <c r="IO15" s="66">
        <f t="shared" si="385"/>
        <v>8.950151057401813</v>
      </c>
      <c r="IP15" s="39">
        <v>0</v>
      </c>
      <c r="IQ15" s="39">
        <f t="shared" si="386"/>
        <v>763</v>
      </c>
      <c r="IR15" s="68">
        <f t="shared" si="30"/>
        <v>13.444933920704846</v>
      </c>
      <c r="IS15" s="39">
        <v>523</v>
      </c>
      <c r="IT15" s="66">
        <f t="shared" si="387"/>
        <v>17.410119840213049</v>
      </c>
      <c r="IU15" s="39">
        <v>235</v>
      </c>
      <c r="IV15" s="66">
        <f t="shared" si="388"/>
        <v>8.948971820258949</v>
      </c>
      <c r="IW15" s="39">
        <v>0</v>
      </c>
      <c r="IX15" s="157">
        <f t="shared" si="389"/>
        <v>758</v>
      </c>
      <c r="IY15" s="68">
        <f t="shared" si="390"/>
        <v>13.463587921847248</v>
      </c>
      <c r="IZ15" s="39">
        <v>512</v>
      </c>
      <c r="JA15" s="66">
        <f t="shared" si="391"/>
        <v>17.462482946793997</v>
      </c>
      <c r="JB15" s="39">
        <v>226</v>
      </c>
      <c r="JC15" s="66">
        <f t="shared" si="392"/>
        <v>8.8523305914610262</v>
      </c>
      <c r="JD15" s="39">
        <v>0</v>
      </c>
      <c r="JE15" s="39">
        <f t="shared" si="393"/>
        <v>738</v>
      </c>
      <c r="JF15" s="68">
        <f t="shared" si="31"/>
        <v>13.454876937101185</v>
      </c>
      <c r="JG15" s="39">
        <v>505</v>
      </c>
      <c r="JH15" s="66">
        <f t="shared" si="394"/>
        <v>17.534722222222221</v>
      </c>
      <c r="JI15" s="39">
        <v>223</v>
      </c>
      <c r="JJ15" s="66">
        <f t="shared" si="395"/>
        <v>8.9774557165861513</v>
      </c>
      <c r="JK15" s="39">
        <v>0</v>
      </c>
      <c r="JL15" s="39">
        <f t="shared" si="396"/>
        <v>728</v>
      </c>
      <c r="JM15" s="68">
        <f t="shared" si="32"/>
        <v>13.571961222967936</v>
      </c>
      <c r="JN15" s="39">
        <v>490</v>
      </c>
      <c r="JO15" s="66">
        <f t="shared" si="397"/>
        <v>17.406749555950267</v>
      </c>
      <c r="JP15" s="39">
        <v>214</v>
      </c>
      <c r="JQ15" s="66">
        <f t="shared" si="398"/>
        <v>8.89443059019119</v>
      </c>
      <c r="JR15" s="39">
        <v>0</v>
      </c>
      <c r="JS15" s="39">
        <f t="shared" si="399"/>
        <v>704</v>
      </c>
      <c r="JT15" s="68">
        <f t="shared" si="33"/>
        <v>13.484006895230799</v>
      </c>
      <c r="JU15" s="39">
        <v>483</v>
      </c>
      <c r="JV15" s="66">
        <f t="shared" si="400"/>
        <v>17.411679884643114</v>
      </c>
      <c r="JW15" s="39">
        <v>209</v>
      </c>
      <c r="JX15" s="66">
        <f t="shared" si="401"/>
        <v>8.8672040729741184</v>
      </c>
      <c r="JY15" s="39">
        <v>0</v>
      </c>
      <c r="JZ15" s="39">
        <f t="shared" si="402"/>
        <v>692</v>
      </c>
      <c r="KA15" s="68">
        <f t="shared" si="34"/>
        <v>13.48664977587215</v>
      </c>
      <c r="KB15" s="39">
        <v>473</v>
      </c>
      <c r="KC15" s="66">
        <f t="shared" si="403"/>
        <v>17.351430667644902</v>
      </c>
      <c r="KD15" s="39">
        <v>206</v>
      </c>
      <c r="KE15" s="66">
        <f t="shared" si="404"/>
        <v>8.9293454703077586</v>
      </c>
      <c r="KF15" s="39">
        <v>0</v>
      </c>
      <c r="KG15" s="39">
        <f t="shared" si="405"/>
        <v>679</v>
      </c>
      <c r="KH15" s="68">
        <f t="shared" si="35"/>
        <v>13.490959666203059</v>
      </c>
      <c r="KI15" s="39">
        <v>464</v>
      </c>
      <c r="KJ15" s="66">
        <f t="shared" si="406"/>
        <v>17.397825271841018</v>
      </c>
      <c r="KK15" s="39">
        <v>198</v>
      </c>
      <c r="KL15" s="66">
        <f t="shared" si="407"/>
        <v>8.870967741935484</v>
      </c>
      <c r="KM15" s="39">
        <v>0</v>
      </c>
      <c r="KN15" s="39">
        <f t="shared" si="408"/>
        <v>662</v>
      </c>
      <c r="KO15" s="68">
        <f t="shared" si="36"/>
        <v>13.512961828944684</v>
      </c>
      <c r="KP15" s="39">
        <v>448</v>
      </c>
      <c r="KQ15" s="66">
        <f t="shared" si="409"/>
        <v>17.164750957854405</v>
      </c>
      <c r="KR15" s="39">
        <v>195</v>
      </c>
      <c r="KS15" s="66">
        <f t="shared" si="410"/>
        <v>8.9408528198074286</v>
      </c>
      <c r="KT15" s="39">
        <v>0</v>
      </c>
      <c r="KU15" s="157">
        <f t="shared" si="411"/>
        <v>643</v>
      </c>
      <c r="KV15" s="68">
        <f t="shared" si="412"/>
        <v>13.420997704028387</v>
      </c>
      <c r="KW15" s="39">
        <v>440</v>
      </c>
      <c r="KX15" s="66">
        <f t="shared" si="413"/>
        <v>17.254901960784313</v>
      </c>
      <c r="KY15" s="39">
        <v>185</v>
      </c>
      <c r="KZ15" s="66">
        <f t="shared" si="414"/>
        <v>8.7099811676082872</v>
      </c>
      <c r="LA15" s="39">
        <v>0</v>
      </c>
      <c r="LB15" s="39">
        <f t="shared" si="415"/>
        <v>625</v>
      </c>
      <c r="LC15" s="68">
        <f t="shared" si="37"/>
        <v>13.371844244758238</v>
      </c>
      <c r="LD15" s="39">
        <v>424</v>
      </c>
      <c r="LE15" s="66">
        <f t="shared" si="416"/>
        <v>17.15210355987055</v>
      </c>
      <c r="LF15" s="39">
        <v>180</v>
      </c>
      <c r="LG15" s="66">
        <f t="shared" si="417"/>
        <v>8.7804878048780477</v>
      </c>
      <c r="LH15" s="39">
        <v>0</v>
      </c>
      <c r="LI15" s="39">
        <f t="shared" si="418"/>
        <v>604</v>
      </c>
      <c r="LJ15" s="68">
        <f t="shared" si="38"/>
        <v>13.356921716054842</v>
      </c>
      <c r="LK15" s="39">
        <v>413</v>
      </c>
      <c r="LL15" s="66">
        <f t="shared" si="419"/>
        <v>17.179700499168053</v>
      </c>
      <c r="LM15" s="39">
        <v>179</v>
      </c>
      <c r="LN15" s="66">
        <f t="shared" si="420"/>
        <v>8.9410589410589409</v>
      </c>
      <c r="LO15" s="39">
        <v>0</v>
      </c>
      <c r="LP15" s="39">
        <f t="shared" si="421"/>
        <v>592</v>
      </c>
      <c r="LQ15" s="68">
        <f t="shared" si="39"/>
        <v>13.436223331820246</v>
      </c>
      <c r="LR15" s="39">
        <v>406</v>
      </c>
      <c r="LS15" s="66">
        <f t="shared" si="422"/>
        <v>17.087542087542086</v>
      </c>
      <c r="LT15" s="39">
        <v>178</v>
      </c>
      <c r="LU15" s="66">
        <f t="shared" si="423"/>
        <v>8.9672544080604535</v>
      </c>
      <c r="LV15" s="39">
        <v>0</v>
      </c>
      <c r="LW15" s="39">
        <f t="shared" si="424"/>
        <v>584</v>
      </c>
      <c r="LX15" s="68">
        <f t="shared" si="40"/>
        <v>13.391423985324465</v>
      </c>
      <c r="LY15" s="39">
        <v>400</v>
      </c>
      <c r="LZ15" s="66">
        <f t="shared" si="425"/>
        <v>17.145306472353194</v>
      </c>
      <c r="MA15" s="39">
        <v>175</v>
      </c>
      <c r="MB15" s="66">
        <f t="shared" si="426"/>
        <v>8.9928057553956826</v>
      </c>
      <c r="MC15" s="39">
        <v>0</v>
      </c>
      <c r="MD15" s="39">
        <f t="shared" si="427"/>
        <v>575</v>
      </c>
      <c r="ME15" s="68">
        <f t="shared" si="41"/>
        <v>13.437719093246086</v>
      </c>
      <c r="MF15" s="39">
        <v>391</v>
      </c>
      <c r="MG15" s="66">
        <f t="shared" si="428"/>
        <v>17.11908931698774</v>
      </c>
      <c r="MH15" s="39">
        <v>171</v>
      </c>
      <c r="MI15" s="66">
        <f t="shared" si="429"/>
        <v>9.0380549682875255</v>
      </c>
      <c r="MJ15" s="39">
        <v>0</v>
      </c>
      <c r="MK15" s="39">
        <f t="shared" si="430"/>
        <v>562</v>
      </c>
      <c r="ML15" s="68">
        <f t="shared" si="42"/>
        <v>13.457854406130268</v>
      </c>
      <c r="MM15" s="39">
        <v>382</v>
      </c>
      <c r="MN15" s="66">
        <f t="shared" si="431"/>
        <v>17.160826594788858</v>
      </c>
      <c r="MO15" s="39">
        <v>170</v>
      </c>
      <c r="MP15" s="66">
        <f t="shared" si="432"/>
        <v>9.309967141292443</v>
      </c>
      <c r="MQ15" s="39">
        <v>0</v>
      </c>
      <c r="MR15" s="157">
        <f t="shared" si="433"/>
        <v>552</v>
      </c>
      <c r="MS15" s="68">
        <f t="shared" si="434"/>
        <v>13.622902270483712</v>
      </c>
      <c r="MT15" s="39">
        <v>365</v>
      </c>
      <c r="MU15" s="66">
        <f t="shared" si="435"/>
        <v>17.000465766185375</v>
      </c>
      <c r="MV15" s="39">
        <v>167</v>
      </c>
      <c r="MW15" s="66">
        <f t="shared" si="436"/>
        <v>9.4617563739376767</v>
      </c>
      <c r="MX15" s="39">
        <v>0</v>
      </c>
      <c r="MY15" s="39">
        <f t="shared" si="437"/>
        <v>532</v>
      </c>
      <c r="MZ15" s="68">
        <f t="shared" si="43"/>
        <v>13.599182004089979</v>
      </c>
      <c r="NA15" s="39">
        <v>357</v>
      </c>
      <c r="NB15" s="66">
        <f t="shared" si="438"/>
        <v>16.98382492863939</v>
      </c>
      <c r="NC15" s="39">
        <v>163</v>
      </c>
      <c r="ND15" s="66">
        <f t="shared" si="439"/>
        <v>9.378596087456847</v>
      </c>
      <c r="NE15" s="39">
        <v>0</v>
      </c>
      <c r="NF15" s="39">
        <f t="shared" si="440"/>
        <v>520</v>
      </c>
      <c r="NG15" s="68">
        <f t="shared" si="44"/>
        <v>13.541666666666666</v>
      </c>
      <c r="NH15" s="39">
        <v>349</v>
      </c>
      <c r="NI15" s="66">
        <f t="shared" si="441"/>
        <v>16.9995129079396</v>
      </c>
      <c r="NJ15" s="39">
        <v>160</v>
      </c>
      <c r="NK15" s="66">
        <f t="shared" si="442"/>
        <v>9.4786729857819907</v>
      </c>
      <c r="NL15" s="39">
        <v>0</v>
      </c>
      <c r="NM15" s="39">
        <f t="shared" si="443"/>
        <v>509</v>
      </c>
      <c r="NN15" s="68">
        <f t="shared" si="45"/>
        <v>13.605987703822509</v>
      </c>
      <c r="NO15" s="39">
        <v>344</v>
      </c>
      <c r="NP15" s="66">
        <f t="shared" si="444"/>
        <v>17.038137691926696</v>
      </c>
      <c r="NQ15" s="39">
        <v>160</v>
      </c>
      <c r="NR15" s="66">
        <f t="shared" si="445"/>
        <v>9.6153846153846168</v>
      </c>
      <c r="NS15" s="39">
        <v>0</v>
      </c>
      <c r="NT15" s="39">
        <f t="shared" si="446"/>
        <v>504</v>
      </c>
      <c r="NU15" s="68">
        <f t="shared" si="46"/>
        <v>13.684496334509911</v>
      </c>
      <c r="NV15" s="39">
        <v>339</v>
      </c>
      <c r="NW15" s="66">
        <f t="shared" si="447"/>
        <v>17.147192716236724</v>
      </c>
      <c r="NX15" s="39">
        <v>158</v>
      </c>
      <c r="NY15" s="66">
        <f t="shared" si="448"/>
        <v>9.7111247695144431</v>
      </c>
      <c r="NZ15" s="39">
        <v>0</v>
      </c>
      <c r="OA15" s="39">
        <f t="shared" si="449"/>
        <v>497</v>
      </c>
      <c r="OB15" s="68">
        <f t="shared" si="47"/>
        <v>13.79023307436182</v>
      </c>
      <c r="OC15" s="39">
        <v>322</v>
      </c>
      <c r="OD15" s="66">
        <f t="shared" si="450"/>
        <v>16.920651602732526</v>
      </c>
      <c r="OE15" s="39">
        <v>154</v>
      </c>
      <c r="OF15" s="66">
        <f t="shared" si="451"/>
        <v>9.8654708520179373</v>
      </c>
      <c r="OG15" s="39">
        <v>0</v>
      </c>
      <c r="OH15" s="39">
        <f t="shared" si="452"/>
        <v>476</v>
      </c>
      <c r="OI15" s="68">
        <f t="shared" si="48"/>
        <v>13.741339491916859</v>
      </c>
      <c r="OJ15" s="39">
        <v>322</v>
      </c>
      <c r="OK15" s="66">
        <f t="shared" si="453"/>
        <v>16.920651602732526</v>
      </c>
      <c r="OL15" s="39">
        <v>154</v>
      </c>
      <c r="OM15" s="66">
        <f t="shared" si="454"/>
        <v>9.8654708520179373</v>
      </c>
      <c r="ON15" s="39">
        <v>0</v>
      </c>
      <c r="OO15" s="157">
        <f t="shared" si="455"/>
        <v>476</v>
      </c>
      <c r="OP15" s="68">
        <f t="shared" si="456"/>
        <v>13.741339491916859</v>
      </c>
      <c r="OQ15" s="39">
        <v>313</v>
      </c>
      <c r="OR15" s="66">
        <f t="shared" si="457"/>
        <v>16.937229437229437</v>
      </c>
      <c r="OS15" s="39">
        <v>147</v>
      </c>
      <c r="OT15" s="66">
        <f t="shared" si="458"/>
        <v>9.8327759197324429</v>
      </c>
      <c r="OU15" s="39">
        <v>0</v>
      </c>
      <c r="OV15" s="39">
        <f t="shared" si="459"/>
        <v>460</v>
      </c>
      <c r="OW15" s="68">
        <f t="shared" si="49"/>
        <v>13.760095722405024</v>
      </c>
      <c r="OX15" s="39">
        <v>273</v>
      </c>
      <c r="OY15" s="66">
        <f t="shared" si="460"/>
        <v>16.485507246376812</v>
      </c>
      <c r="OZ15" s="39">
        <v>133</v>
      </c>
      <c r="PA15" s="66">
        <f t="shared" si="461"/>
        <v>9.8958333333333321</v>
      </c>
      <c r="PB15" s="39">
        <v>0</v>
      </c>
      <c r="PC15" s="39">
        <f t="shared" si="462"/>
        <v>406</v>
      </c>
      <c r="PD15" s="68">
        <f t="shared" si="50"/>
        <v>13.533333333333333</v>
      </c>
      <c r="PE15" s="39">
        <v>273</v>
      </c>
      <c r="PF15" s="66">
        <f t="shared" si="463"/>
        <v>16.485507246376812</v>
      </c>
      <c r="PG15" s="39">
        <v>133</v>
      </c>
      <c r="PH15" s="66">
        <f t="shared" si="464"/>
        <v>9.8958333333333321</v>
      </c>
      <c r="PI15" s="39">
        <v>0</v>
      </c>
      <c r="PJ15" s="39">
        <f t="shared" si="465"/>
        <v>406</v>
      </c>
      <c r="PK15" s="68">
        <f t="shared" si="51"/>
        <v>13.533333333333333</v>
      </c>
      <c r="PL15" s="39">
        <v>259</v>
      </c>
      <c r="PM15" s="66">
        <f t="shared" si="466"/>
        <v>16.570697376839412</v>
      </c>
      <c r="PN15" s="39">
        <v>125</v>
      </c>
      <c r="PO15" s="66">
        <f t="shared" si="467"/>
        <v>9.8814229249011856</v>
      </c>
      <c r="PP15" s="39">
        <v>0</v>
      </c>
      <c r="PQ15" s="39">
        <f t="shared" si="468"/>
        <v>384</v>
      </c>
      <c r="PR15" s="68">
        <f t="shared" si="52"/>
        <v>13.578500707213578</v>
      </c>
      <c r="PS15" s="39">
        <v>259</v>
      </c>
      <c r="PT15" s="66">
        <f t="shared" si="469"/>
        <v>16.570697376839412</v>
      </c>
      <c r="PU15" s="39">
        <v>125</v>
      </c>
      <c r="PV15" s="66">
        <f t="shared" si="470"/>
        <v>9.8814229249011856</v>
      </c>
      <c r="PW15" s="39">
        <v>0</v>
      </c>
      <c r="PX15" s="39">
        <f t="shared" si="471"/>
        <v>384</v>
      </c>
      <c r="PY15" s="68">
        <f t="shared" si="53"/>
        <v>13.578500707213578</v>
      </c>
      <c r="PZ15" s="39">
        <v>245</v>
      </c>
      <c r="QA15" s="66">
        <f t="shared" si="472"/>
        <v>16.803840877914951</v>
      </c>
      <c r="QB15" s="39">
        <v>114</v>
      </c>
      <c r="QC15" s="66">
        <f t="shared" si="473"/>
        <v>9.7519247219846026</v>
      </c>
      <c r="QD15" s="39">
        <v>0</v>
      </c>
      <c r="QE15" s="39">
        <f t="shared" si="474"/>
        <v>359</v>
      </c>
      <c r="QF15" s="68">
        <f t="shared" si="54"/>
        <v>13.66577845451085</v>
      </c>
      <c r="QG15" s="39">
        <v>241</v>
      </c>
      <c r="QH15" s="66">
        <f t="shared" si="475"/>
        <v>17.288378766140603</v>
      </c>
      <c r="QI15" s="39">
        <v>110</v>
      </c>
      <c r="QJ15" s="66">
        <f t="shared" si="476"/>
        <v>9.8389982110912353</v>
      </c>
      <c r="QK15" s="39">
        <v>0</v>
      </c>
      <c r="QL15" s="157">
        <f t="shared" si="477"/>
        <v>351</v>
      </c>
      <c r="QM15" s="68">
        <f t="shared" si="478"/>
        <v>13.972929936305734</v>
      </c>
      <c r="QN15" s="39">
        <v>233</v>
      </c>
      <c r="QO15" s="66">
        <f t="shared" si="479"/>
        <v>17.362146050670642</v>
      </c>
      <c r="QP15" s="39">
        <v>109</v>
      </c>
      <c r="QQ15" s="66">
        <f t="shared" si="480"/>
        <v>10.111317254174397</v>
      </c>
      <c r="QR15" s="39">
        <v>0</v>
      </c>
      <c r="QS15" s="39">
        <f t="shared" si="481"/>
        <v>342</v>
      </c>
      <c r="QT15" s="68">
        <f t="shared" si="55"/>
        <v>14.132231404958679</v>
      </c>
      <c r="QU15" s="39">
        <v>228</v>
      </c>
      <c r="QV15" s="66">
        <f t="shared" si="482"/>
        <v>17.82642689601251</v>
      </c>
      <c r="QW15" s="39">
        <v>104</v>
      </c>
      <c r="QX15" s="66">
        <f t="shared" si="483"/>
        <v>10.226155358898721</v>
      </c>
      <c r="QY15" s="39">
        <v>0</v>
      </c>
      <c r="QZ15" s="39">
        <f t="shared" si="484"/>
        <v>332</v>
      </c>
      <c r="RA15" s="68">
        <f t="shared" si="56"/>
        <v>14.459930313588851</v>
      </c>
      <c r="RB15" s="39">
        <v>223</v>
      </c>
      <c r="RC15" s="66">
        <f t="shared" si="485"/>
        <v>18.189233278955953</v>
      </c>
      <c r="RD15" s="39">
        <v>102</v>
      </c>
      <c r="RE15" s="66">
        <f t="shared" si="486"/>
        <v>10.450819672131148</v>
      </c>
      <c r="RF15" s="39">
        <v>0</v>
      </c>
      <c r="RG15" s="39">
        <f t="shared" si="487"/>
        <v>325</v>
      </c>
      <c r="RH15" s="68">
        <f t="shared" si="57"/>
        <v>14.759309718437782</v>
      </c>
      <c r="RI15" s="39">
        <v>218</v>
      </c>
      <c r="RJ15" s="66">
        <f t="shared" si="488"/>
        <v>18.257956448911223</v>
      </c>
      <c r="RK15" s="39">
        <v>101</v>
      </c>
      <c r="RL15" s="66">
        <f t="shared" si="489"/>
        <v>10.488058151609552</v>
      </c>
      <c r="RM15" s="39">
        <v>0</v>
      </c>
      <c r="RN15" s="39">
        <f t="shared" si="490"/>
        <v>319</v>
      </c>
      <c r="RO15" s="68">
        <f t="shared" si="58"/>
        <v>14.789058878071396</v>
      </c>
      <c r="RP15" s="39">
        <v>214</v>
      </c>
      <c r="RQ15" s="66">
        <f t="shared" si="491"/>
        <v>18.306244653550046</v>
      </c>
      <c r="RR15" s="39">
        <v>97</v>
      </c>
      <c r="RS15" s="66">
        <f t="shared" si="492"/>
        <v>10.407725321888412</v>
      </c>
      <c r="RT15" s="39">
        <v>0</v>
      </c>
      <c r="RU15" s="39">
        <f t="shared" si="493"/>
        <v>311</v>
      </c>
      <c r="RV15" s="68">
        <f t="shared" si="59"/>
        <v>14.802475011899096</v>
      </c>
      <c r="RW15" s="39">
        <v>207</v>
      </c>
      <c r="RX15" s="66">
        <f t="shared" si="494"/>
        <v>18.253968253968253</v>
      </c>
      <c r="RY15" s="39">
        <v>91</v>
      </c>
      <c r="RZ15" s="66">
        <f t="shared" si="495"/>
        <v>10.259301014656144</v>
      </c>
      <c r="SA15" s="39">
        <v>0</v>
      </c>
      <c r="SB15" s="39">
        <f t="shared" si="496"/>
        <v>298</v>
      </c>
      <c r="SC15" s="68">
        <f t="shared" si="60"/>
        <v>14.745175655616032</v>
      </c>
      <c r="SD15" s="39">
        <v>203</v>
      </c>
      <c r="SE15" s="66">
        <f t="shared" si="497"/>
        <v>18.813716404077848</v>
      </c>
      <c r="SF15" s="39">
        <v>85</v>
      </c>
      <c r="SG15" s="66">
        <f t="shared" si="497"/>
        <v>10</v>
      </c>
      <c r="SH15" s="39">
        <v>0</v>
      </c>
      <c r="SI15" s="157">
        <f t="shared" si="498"/>
        <v>288</v>
      </c>
      <c r="SJ15" s="68">
        <f t="shared" ref="SJ15" si="706">SI15/SI$19*100</f>
        <v>14.930015552099535</v>
      </c>
      <c r="SK15" s="39">
        <v>192</v>
      </c>
      <c r="SL15" s="66">
        <f t="shared" ref="SL15" si="707">SK15/SK$19*100</f>
        <v>18.860510805500983</v>
      </c>
      <c r="SM15" s="39">
        <v>77</v>
      </c>
      <c r="SN15" s="66">
        <f t="shared" ref="SN15" si="708">SM15/SM$19*100</f>
        <v>9.6129837702871406</v>
      </c>
      <c r="SO15" s="39">
        <v>0</v>
      </c>
      <c r="SP15" s="39">
        <f t="shared" si="502"/>
        <v>269</v>
      </c>
      <c r="SQ15" s="68">
        <f t="shared" si="61"/>
        <v>14.788345244639912</v>
      </c>
      <c r="SR15" s="39">
        <v>185</v>
      </c>
      <c r="SS15" s="66">
        <f t="shared" ref="SS15" si="709">SR15/SR$19*100</f>
        <v>18.93551688843398</v>
      </c>
      <c r="ST15" s="39">
        <v>74</v>
      </c>
      <c r="SU15" s="66">
        <f t="shared" ref="SU15" si="710">ST15/ST$19*100</f>
        <v>9.6228868660598188</v>
      </c>
      <c r="SV15" s="39">
        <v>0</v>
      </c>
      <c r="SW15" s="39">
        <f t="shared" si="505"/>
        <v>259</v>
      </c>
      <c r="SX15" s="68">
        <f t="shared" si="62"/>
        <v>14.833906071019474</v>
      </c>
      <c r="SY15" s="39">
        <v>177</v>
      </c>
      <c r="SZ15" s="66">
        <f t="shared" ref="SZ15" si="711">SY15/SY$19*100</f>
        <v>18.809776833156217</v>
      </c>
      <c r="TA15" s="39">
        <v>72</v>
      </c>
      <c r="TB15" s="66">
        <f t="shared" ref="TB15" si="712">TA15/TA$19*100</f>
        <v>9.7428958051420835</v>
      </c>
      <c r="TC15" s="39">
        <v>0</v>
      </c>
      <c r="TD15" s="39">
        <f t="shared" si="508"/>
        <v>249</v>
      </c>
      <c r="TE15" s="68">
        <f t="shared" si="63"/>
        <v>14.821428571428571</v>
      </c>
      <c r="TF15" s="39">
        <v>172</v>
      </c>
      <c r="TG15" s="66">
        <f t="shared" ref="TG15" si="713">TF15/TF$19*100</f>
        <v>18.818380743982495</v>
      </c>
      <c r="TH15" s="39">
        <v>68</v>
      </c>
      <c r="TI15" s="66">
        <f t="shared" ref="TI15" si="714">TH15/TH$19*100</f>
        <v>9.4444444444444446</v>
      </c>
      <c r="TJ15" s="39">
        <v>0</v>
      </c>
      <c r="TK15" s="39">
        <f t="shared" si="511"/>
        <v>240</v>
      </c>
      <c r="TL15" s="68">
        <f t="shared" si="64"/>
        <v>14.687882496940025</v>
      </c>
      <c r="TM15" s="39">
        <v>160</v>
      </c>
      <c r="TN15" s="66">
        <f t="shared" ref="TN15" si="715">TM15/TM$19*100</f>
        <v>18.120045300113251</v>
      </c>
      <c r="TO15" s="39">
        <v>67</v>
      </c>
      <c r="TP15" s="66">
        <f t="shared" ref="TP15" si="716">TO15/TO$19*100</f>
        <v>9.5714285714285712</v>
      </c>
      <c r="TQ15" s="39">
        <v>0</v>
      </c>
      <c r="TR15" s="39">
        <f t="shared" si="514"/>
        <v>227</v>
      </c>
      <c r="TS15" s="68">
        <f t="shared" si="65"/>
        <v>14.339861023373343</v>
      </c>
      <c r="TT15" s="39">
        <v>157</v>
      </c>
      <c r="TU15" s="66">
        <f t="shared" ref="TU15" si="717">TT15/TT$19*100</f>
        <v>18.44888366627497</v>
      </c>
      <c r="TV15" s="39">
        <v>64</v>
      </c>
      <c r="TW15" s="66">
        <f t="shared" ref="TW15" si="718">TV15/TV$19*100</f>
        <v>9.6530920060331837</v>
      </c>
      <c r="TX15" s="39">
        <v>0</v>
      </c>
      <c r="TY15" s="39">
        <f t="shared" si="517"/>
        <v>221</v>
      </c>
      <c r="TZ15" s="68">
        <f t="shared" si="66"/>
        <v>14.597093791281374</v>
      </c>
      <c r="UA15" s="39">
        <v>156</v>
      </c>
      <c r="UB15" s="66">
        <f t="shared" ref="UB15" si="719">UA15/UA$19*100</f>
        <v>18.795180722891565</v>
      </c>
      <c r="UC15" s="39">
        <v>61</v>
      </c>
      <c r="UD15" s="66">
        <f t="shared" ref="UD15" si="720">UC15/UC$19*100</f>
        <v>9.399075500770417</v>
      </c>
      <c r="UE15" s="39">
        <v>0</v>
      </c>
      <c r="UF15" s="39">
        <f t="shared" si="520"/>
        <v>217</v>
      </c>
      <c r="UG15" s="68">
        <f t="shared" si="67"/>
        <v>14.672075726842463</v>
      </c>
      <c r="UH15" s="39">
        <v>153</v>
      </c>
      <c r="UI15" s="66">
        <f t="shared" ref="UI15" si="721">UH15/UH$19*100</f>
        <v>19.245283018867926</v>
      </c>
      <c r="UJ15" s="39">
        <v>59</v>
      </c>
      <c r="UK15" s="66">
        <f t="shared" ref="UK15" si="722">UJ15/UJ$19*100</f>
        <v>9.3949044585987274</v>
      </c>
      <c r="UL15" s="39">
        <v>0</v>
      </c>
      <c r="UM15" s="39">
        <f t="shared" si="523"/>
        <v>212</v>
      </c>
      <c r="UN15" s="68">
        <f t="shared" si="68"/>
        <v>14.898102600140547</v>
      </c>
      <c r="UO15" s="39">
        <v>151</v>
      </c>
      <c r="UP15" s="66">
        <f t="shared" ref="UP15" si="723">UO15/UO$19*100</f>
        <v>19.559585492227978</v>
      </c>
      <c r="UQ15" s="39">
        <v>58</v>
      </c>
      <c r="UR15" s="66">
        <f t="shared" ref="UR15" si="724">UQ15/UQ$19*100</f>
        <v>9.4462540716612384</v>
      </c>
      <c r="US15" s="39">
        <v>0</v>
      </c>
      <c r="UT15" s="39">
        <f t="shared" si="626"/>
        <v>209</v>
      </c>
      <c r="UU15" s="68">
        <f t="shared" si="69"/>
        <v>15.079365079365079</v>
      </c>
      <c r="UV15" s="39">
        <v>148</v>
      </c>
      <c r="UW15" s="66">
        <f t="shared" ref="UW15" si="725">UV15/UV$19*100</f>
        <v>19.865771812080538</v>
      </c>
      <c r="UX15" s="39">
        <v>57</v>
      </c>
      <c r="UY15" s="66">
        <f t="shared" ref="UY15" si="726">UX15/UX$19*100</f>
        <v>9.5477386934673358</v>
      </c>
      <c r="UZ15" s="39">
        <v>0</v>
      </c>
      <c r="VA15" s="39">
        <f t="shared" si="629"/>
        <v>205</v>
      </c>
      <c r="VB15" s="68">
        <f t="shared" si="70"/>
        <v>15.27570789865872</v>
      </c>
      <c r="VC15" s="39">
        <v>148</v>
      </c>
      <c r="VD15" s="66">
        <f t="shared" ref="VD15" si="727">VC15/VC$19*100</f>
        <v>20.246238030095761</v>
      </c>
      <c r="VE15" s="39">
        <v>57</v>
      </c>
      <c r="VF15" s="66">
        <f t="shared" ref="VF15" si="728">VE15/VE$19*100</f>
        <v>9.67741935483871</v>
      </c>
      <c r="VG15" s="39">
        <v>0</v>
      </c>
      <c r="VH15" s="39">
        <f t="shared" si="632"/>
        <v>205</v>
      </c>
      <c r="VI15" s="68">
        <f t="shared" si="71"/>
        <v>15.530303030303031</v>
      </c>
      <c r="VJ15" s="39">
        <v>147</v>
      </c>
      <c r="VK15" s="66">
        <f t="shared" ref="VK15" si="729">VJ15/VJ$19*100</f>
        <v>20.473537604456823</v>
      </c>
      <c r="VL15" s="39">
        <v>57</v>
      </c>
      <c r="VM15" s="66">
        <f t="shared" ref="VM15" si="730">VL15/VL$19*100</f>
        <v>9.8615916955017298</v>
      </c>
      <c r="VN15" s="39">
        <v>0</v>
      </c>
      <c r="VO15" s="39">
        <f t="shared" si="635"/>
        <v>204</v>
      </c>
      <c r="VP15" s="68">
        <f t="shared" si="72"/>
        <v>15.74074074074074</v>
      </c>
      <c r="VQ15" s="39">
        <v>145</v>
      </c>
      <c r="VR15" s="66">
        <f t="shared" ref="VR15" si="731">VQ15/VQ$19*100</f>
        <v>20.833333333333336</v>
      </c>
      <c r="VS15" s="39">
        <v>56</v>
      </c>
      <c r="VT15" s="66">
        <f t="shared" ref="VT15" si="732">VS15/VS$19*100</f>
        <v>10.017889087656529</v>
      </c>
      <c r="VU15" s="39">
        <v>0</v>
      </c>
      <c r="VV15" s="39">
        <f t="shared" si="638"/>
        <v>201</v>
      </c>
      <c r="VW15" s="68">
        <f t="shared" si="73"/>
        <v>16.01593625498008</v>
      </c>
      <c r="VX15" s="39">
        <v>143</v>
      </c>
      <c r="VY15" s="66">
        <f t="shared" ref="VY15" si="733">VX15/VX$19*100</f>
        <v>21.185185185185183</v>
      </c>
      <c r="VZ15" s="39">
        <v>55</v>
      </c>
      <c r="WA15" s="66">
        <f t="shared" ref="WA15" si="734">VZ15/VZ$19*100</f>
        <v>10.299625468164795</v>
      </c>
      <c r="WB15" s="39">
        <v>0</v>
      </c>
      <c r="WC15" s="39">
        <f t="shared" si="641"/>
        <v>198</v>
      </c>
      <c r="WD15" s="68">
        <f t="shared" si="74"/>
        <v>16.377171215880892</v>
      </c>
      <c r="WE15" s="39">
        <v>143</v>
      </c>
      <c r="WF15" s="66">
        <f t="shared" ref="WF15" si="735">WE15/WE$19*100</f>
        <v>21.185185185185183</v>
      </c>
      <c r="WG15" s="39">
        <v>55</v>
      </c>
      <c r="WH15" s="66">
        <f t="shared" ref="WH15" si="736">WG15/WG$19*100</f>
        <v>10.299625468164795</v>
      </c>
      <c r="WI15" s="39">
        <v>0</v>
      </c>
      <c r="WJ15" s="39">
        <f t="shared" si="544"/>
        <v>198</v>
      </c>
      <c r="WK15" s="68">
        <f t="shared" si="75"/>
        <v>16.377171215880892</v>
      </c>
      <c r="WL15" s="71"/>
      <c r="WM15" s="66"/>
      <c r="WN15" s="136"/>
      <c r="WO15" s="66"/>
      <c r="WP15" s="39">
        <v>0</v>
      </c>
      <c r="WQ15" s="39">
        <v>179</v>
      </c>
      <c r="WR15" s="68">
        <f t="shared" si="76"/>
        <v>16.666666666666664</v>
      </c>
      <c r="WS15" s="71"/>
      <c r="WT15" s="66"/>
      <c r="WU15" s="136"/>
      <c r="WV15" s="66"/>
      <c r="WW15" s="39">
        <v>0</v>
      </c>
      <c r="WX15" s="39">
        <v>178</v>
      </c>
      <c r="WY15" s="68">
        <f t="shared" si="77"/>
        <v>16.651075771749298</v>
      </c>
      <c r="WZ15" s="71"/>
      <c r="XA15" s="66"/>
      <c r="XB15" s="136"/>
      <c r="XC15" s="66"/>
      <c r="XD15" s="39">
        <v>0</v>
      </c>
      <c r="XE15" s="39">
        <v>178</v>
      </c>
      <c r="XF15" s="68">
        <f t="shared" si="78"/>
        <v>16.840113528855248</v>
      </c>
      <c r="XG15" s="71"/>
      <c r="XH15" s="66"/>
      <c r="XI15" s="136"/>
      <c r="XJ15" s="66"/>
      <c r="XK15" s="39">
        <v>0</v>
      </c>
      <c r="XL15" s="39">
        <v>174</v>
      </c>
      <c r="XM15" s="68">
        <f t="shared" si="79"/>
        <v>16.650717703349283</v>
      </c>
      <c r="XN15" s="71"/>
      <c r="XO15" s="66"/>
      <c r="XP15" s="136"/>
      <c r="XQ15" s="66"/>
      <c r="XR15" s="39">
        <v>0</v>
      </c>
      <c r="XS15" s="39">
        <v>171</v>
      </c>
      <c r="XT15" s="68">
        <f t="shared" si="80"/>
        <v>16.731898238747554</v>
      </c>
      <c r="XU15" s="71"/>
      <c r="XV15" s="66"/>
      <c r="XW15" s="136"/>
      <c r="XX15" s="66"/>
      <c r="XY15" s="39">
        <v>0</v>
      </c>
      <c r="XZ15" s="39">
        <v>167</v>
      </c>
      <c r="YA15" s="68">
        <f t="shared" si="81"/>
        <v>16.600397614314115</v>
      </c>
      <c r="YB15" s="71"/>
      <c r="YC15" s="66"/>
      <c r="YD15" s="136"/>
      <c r="YE15" s="66"/>
      <c r="YF15" s="39">
        <v>0</v>
      </c>
      <c r="YG15" s="39">
        <v>162</v>
      </c>
      <c r="YH15" s="68">
        <f t="shared" si="82"/>
        <v>16.666666666666664</v>
      </c>
      <c r="YI15" s="71"/>
      <c r="YJ15" s="66"/>
      <c r="YK15" s="136"/>
      <c r="YL15" s="66"/>
      <c r="YM15" s="39">
        <v>0</v>
      </c>
      <c r="YN15" s="39">
        <v>157</v>
      </c>
      <c r="YO15" s="68">
        <f t="shared" si="83"/>
        <v>16.596194503171247</v>
      </c>
      <c r="YP15" s="71"/>
      <c r="YQ15" s="66"/>
      <c r="YR15" s="136"/>
      <c r="YS15" s="66"/>
      <c r="YT15" s="39">
        <v>0</v>
      </c>
      <c r="YU15" s="39">
        <v>156</v>
      </c>
      <c r="YV15" s="68">
        <f t="shared" si="84"/>
        <v>16.613418530351439</v>
      </c>
      <c r="YW15" s="71"/>
      <c r="YX15" s="66"/>
      <c r="YY15" s="136"/>
      <c r="YZ15" s="66"/>
      <c r="ZA15" s="39">
        <v>0</v>
      </c>
      <c r="ZB15" s="39">
        <v>155</v>
      </c>
      <c r="ZC15" s="68">
        <f t="shared" si="85"/>
        <v>16.577540106951872</v>
      </c>
      <c r="ZD15" s="71"/>
      <c r="ZE15" s="66"/>
      <c r="ZF15" s="136"/>
      <c r="ZG15" s="66"/>
      <c r="ZH15" s="39">
        <v>0</v>
      </c>
      <c r="ZI15" s="39">
        <v>155</v>
      </c>
      <c r="ZJ15" s="68">
        <f t="shared" si="86"/>
        <v>16.648764769065522</v>
      </c>
      <c r="ZK15" s="71"/>
      <c r="ZL15" s="66"/>
      <c r="ZM15" s="136"/>
      <c r="ZN15" s="66"/>
      <c r="ZO15" s="39">
        <v>0</v>
      </c>
      <c r="ZP15" s="39">
        <v>153</v>
      </c>
      <c r="ZQ15" s="68">
        <f t="shared" si="87"/>
        <v>16.576381365113761</v>
      </c>
      <c r="ZR15" s="71"/>
      <c r="ZS15" s="66"/>
      <c r="ZT15" s="136"/>
      <c r="ZU15" s="66"/>
      <c r="ZV15" s="39">
        <v>0</v>
      </c>
      <c r="ZW15" s="39">
        <v>152</v>
      </c>
      <c r="ZX15" s="68">
        <f t="shared" si="88"/>
        <v>16.666666666666664</v>
      </c>
      <c r="ZY15" s="71"/>
      <c r="ZZ15" s="66"/>
      <c r="AAA15" s="136"/>
      <c r="AAB15" s="66"/>
      <c r="AAC15" s="39">
        <v>0</v>
      </c>
      <c r="AAD15" s="39">
        <v>152</v>
      </c>
      <c r="AAE15" s="68">
        <f t="shared" si="89"/>
        <v>17.021276595744681</v>
      </c>
      <c r="AAF15" s="71"/>
      <c r="AAG15" s="66"/>
      <c r="AAH15" s="136"/>
      <c r="AAI15" s="66"/>
      <c r="AAJ15" s="39">
        <v>0</v>
      </c>
      <c r="AAK15" s="39">
        <v>151</v>
      </c>
      <c r="AAL15" s="68">
        <f t="shared" si="90"/>
        <v>17.100792751981881</v>
      </c>
      <c r="AAM15" s="71"/>
      <c r="AAN15" s="66"/>
      <c r="AAO15" s="136"/>
      <c r="AAP15" s="66"/>
      <c r="AAQ15" s="39">
        <v>0</v>
      </c>
      <c r="AAR15" s="39">
        <v>150</v>
      </c>
      <c r="AAS15" s="68">
        <f t="shared" si="91"/>
        <v>17.201834862385322</v>
      </c>
      <c r="AAT15" s="71"/>
      <c r="AAU15" s="66"/>
      <c r="AAV15" s="136"/>
      <c r="AAW15" s="66"/>
      <c r="AAX15" s="39">
        <v>0</v>
      </c>
      <c r="AAY15" s="39">
        <v>149</v>
      </c>
      <c r="AAZ15" s="68">
        <f t="shared" si="92"/>
        <v>17.126436781609193</v>
      </c>
      <c r="ABA15" s="71"/>
      <c r="ABB15" s="66"/>
      <c r="ABC15" s="136"/>
      <c r="ABD15" s="66"/>
      <c r="ABE15" s="39">
        <v>0</v>
      </c>
      <c r="ABF15" s="39">
        <v>148</v>
      </c>
      <c r="ABG15" s="68">
        <f t="shared" si="93"/>
        <v>17.12962962962963</v>
      </c>
      <c r="ABH15" s="71"/>
      <c r="ABI15" s="66"/>
      <c r="ABJ15" s="136"/>
      <c r="ABK15" s="66"/>
      <c r="ABL15" s="39">
        <v>0</v>
      </c>
      <c r="ABM15" s="39">
        <v>146</v>
      </c>
      <c r="ABN15" s="68">
        <f t="shared" si="94"/>
        <v>17.036172695449242</v>
      </c>
      <c r="ABO15" s="71"/>
      <c r="ABP15" s="66"/>
      <c r="ABQ15" s="136"/>
      <c r="ABR15" s="66"/>
      <c r="ABS15" s="39">
        <v>0</v>
      </c>
      <c r="ABT15" s="39">
        <v>146</v>
      </c>
      <c r="ABU15" s="68">
        <f t="shared" si="95"/>
        <v>17.116060961313011</v>
      </c>
      <c r="ABV15" s="71"/>
      <c r="ABW15" s="66"/>
      <c r="ABX15" s="136"/>
      <c r="ABY15" s="66"/>
      <c r="ABZ15" s="39">
        <v>0</v>
      </c>
      <c r="ACA15" s="39">
        <v>145</v>
      </c>
      <c r="ACB15" s="68">
        <f t="shared" si="96"/>
        <v>17.099056603773587</v>
      </c>
      <c r="ACC15" s="71"/>
      <c r="ACD15" s="66"/>
      <c r="ACE15" s="136"/>
      <c r="ACF15" s="66"/>
      <c r="ACG15" s="39">
        <v>0</v>
      </c>
      <c r="ACH15" s="39">
        <v>143</v>
      </c>
      <c r="ACI15" s="68">
        <f t="shared" si="97"/>
        <v>17.125748502994011</v>
      </c>
      <c r="ACJ15" s="71"/>
      <c r="ACK15" s="66"/>
      <c r="ACL15" s="136"/>
      <c r="ACM15" s="66"/>
      <c r="ACN15" s="39">
        <v>0</v>
      </c>
      <c r="ACO15" s="39">
        <v>142</v>
      </c>
      <c r="ACP15" s="68">
        <f t="shared" si="98"/>
        <v>17.170495767835551</v>
      </c>
      <c r="ACQ15" s="71"/>
      <c r="ACR15" s="66"/>
      <c r="ACS15" s="136"/>
      <c r="ACT15" s="66"/>
      <c r="ACU15" s="39">
        <v>0</v>
      </c>
      <c r="ACV15" s="39">
        <v>140</v>
      </c>
      <c r="ACW15" s="68">
        <f t="shared" si="99"/>
        <v>16.969696969696972</v>
      </c>
      <c r="ACX15" s="71"/>
      <c r="ACY15" s="66"/>
      <c r="ACZ15" s="136"/>
      <c r="ADA15" s="66"/>
      <c r="ADB15" s="39">
        <v>0</v>
      </c>
      <c r="ADC15" s="39">
        <v>140</v>
      </c>
      <c r="ADD15" s="68">
        <f t="shared" si="100"/>
        <v>17.052375152253347</v>
      </c>
      <c r="ADE15" s="71"/>
      <c r="ADF15" s="66"/>
      <c r="ADG15" s="136"/>
      <c r="ADH15" s="66"/>
      <c r="ADI15" s="39">
        <v>0</v>
      </c>
      <c r="ADJ15" s="39">
        <v>140</v>
      </c>
      <c r="ADK15" s="68">
        <f t="shared" si="101"/>
        <v>17.073170731707318</v>
      </c>
      <c r="ADL15" s="71"/>
      <c r="ADM15" s="66"/>
      <c r="ADN15" s="136"/>
      <c r="ADO15" s="66"/>
      <c r="ADP15" s="39">
        <v>0</v>
      </c>
      <c r="ADQ15" s="39">
        <v>140</v>
      </c>
      <c r="ADR15" s="68">
        <f t="shared" si="102"/>
        <v>17.177914110429448</v>
      </c>
      <c r="ADS15" s="71"/>
      <c r="ADT15" s="66"/>
      <c r="ADU15" s="136"/>
      <c r="ADV15" s="66"/>
      <c r="ADW15" s="39">
        <v>0</v>
      </c>
      <c r="ADX15" s="39">
        <v>138</v>
      </c>
      <c r="ADY15" s="68">
        <f t="shared" si="103"/>
        <v>17.121588089330025</v>
      </c>
      <c r="ADZ15" s="71"/>
      <c r="AEA15" s="66"/>
      <c r="AEB15" s="136"/>
      <c r="AEC15" s="66"/>
      <c r="AED15" s="39">
        <v>0</v>
      </c>
      <c r="AEE15" s="39">
        <v>138</v>
      </c>
      <c r="AEF15" s="68">
        <f t="shared" si="104"/>
        <v>17.271589486858574</v>
      </c>
      <c r="AEG15" s="71"/>
      <c r="AEH15" s="66"/>
      <c r="AEI15" s="136"/>
      <c r="AEJ15" s="66"/>
      <c r="AEK15" s="39">
        <v>0</v>
      </c>
      <c r="AEL15" s="39">
        <v>136</v>
      </c>
      <c r="AEM15" s="68">
        <f t="shared" si="105"/>
        <v>17.10691823899371</v>
      </c>
      <c r="AEN15" s="71"/>
      <c r="AEO15" s="66"/>
      <c r="AEP15" s="136"/>
      <c r="AEQ15" s="66"/>
      <c r="AER15" s="39">
        <v>0</v>
      </c>
      <c r="AES15" s="39">
        <v>135</v>
      </c>
      <c r="AET15" s="68">
        <f t="shared" si="106"/>
        <v>17.175572519083971</v>
      </c>
      <c r="AEU15" s="71"/>
      <c r="AEV15" s="66"/>
      <c r="AEW15" s="136"/>
      <c r="AEX15" s="66"/>
      <c r="AEY15" s="39">
        <v>0</v>
      </c>
      <c r="AEZ15" s="39">
        <v>135</v>
      </c>
      <c r="AFA15" s="68">
        <f t="shared" si="107"/>
        <v>17.197452229299362</v>
      </c>
      <c r="AFB15" s="71"/>
      <c r="AFC15" s="66"/>
      <c r="AFD15" s="136"/>
      <c r="AFE15" s="66"/>
      <c r="AFF15" s="39">
        <v>0</v>
      </c>
      <c r="AFG15" s="39">
        <v>135</v>
      </c>
      <c r="AFH15" s="68">
        <f t="shared" si="108"/>
        <v>17.263427109974426</v>
      </c>
      <c r="AFI15" s="71"/>
      <c r="AFJ15" s="66"/>
      <c r="AFK15" s="136"/>
      <c r="AFL15" s="66"/>
      <c r="AFM15" s="39">
        <v>0</v>
      </c>
      <c r="AFN15" s="39">
        <v>135</v>
      </c>
      <c r="AFO15" s="68">
        <f t="shared" si="109"/>
        <v>17.329910141206675</v>
      </c>
      <c r="AFP15" s="71"/>
      <c r="AFQ15" s="66"/>
      <c r="AFR15" s="136"/>
      <c r="AFS15" s="66"/>
      <c r="AFT15" s="39">
        <v>0</v>
      </c>
      <c r="AFU15" s="39">
        <v>135</v>
      </c>
      <c r="AFV15" s="68">
        <f t="shared" si="110"/>
        <v>17.419354838709676</v>
      </c>
      <c r="AFW15" s="71"/>
      <c r="AFX15" s="66"/>
      <c r="AFY15" s="136"/>
      <c r="AFZ15" s="66"/>
      <c r="AGA15" s="39">
        <v>0</v>
      </c>
      <c r="AGB15" s="39">
        <v>134</v>
      </c>
      <c r="AGC15" s="68">
        <f t="shared" si="111"/>
        <v>17.31266149870801</v>
      </c>
      <c r="AGD15" s="71"/>
      <c r="AGE15" s="66"/>
      <c r="AGF15" s="136"/>
      <c r="AGG15" s="66"/>
      <c r="AGH15" s="39">
        <v>0</v>
      </c>
      <c r="AGI15" s="39">
        <v>132</v>
      </c>
      <c r="AGJ15" s="68">
        <f t="shared" si="112"/>
        <v>17.1875</v>
      </c>
      <c r="AGK15" s="71"/>
      <c r="AGL15" s="66"/>
      <c r="AGM15" s="136"/>
      <c r="AGN15" s="66"/>
      <c r="AGO15" s="39">
        <v>0</v>
      </c>
      <c r="AGP15" s="39">
        <v>132</v>
      </c>
      <c r="AGQ15" s="68">
        <f t="shared" si="113"/>
        <v>17.232375979112273</v>
      </c>
      <c r="AGR15" s="71"/>
      <c r="AGS15" s="66"/>
      <c r="AGT15" s="136"/>
      <c r="AGU15" s="66"/>
      <c r="AGV15" s="39">
        <v>0</v>
      </c>
      <c r="AGW15" s="39">
        <v>132</v>
      </c>
      <c r="AGX15" s="68">
        <f t="shared" si="114"/>
        <v>17.232375979112273</v>
      </c>
      <c r="AGY15" s="71"/>
      <c r="AGZ15" s="66"/>
      <c r="AHA15" s="136"/>
      <c r="AHB15" s="66"/>
      <c r="AHC15" s="39">
        <v>0</v>
      </c>
      <c r="AHD15" s="39">
        <v>132</v>
      </c>
      <c r="AHE15" s="68">
        <f t="shared" si="115"/>
        <v>17.254901960784313</v>
      </c>
      <c r="AHF15" s="71"/>
      <c r="AHG15" s="66"/>
      <c r="AHH15" s="136"/>
      <c r="AHI15" s="66"/>
      <c r="AHJ15" s="39">
        <v>0</v>
      </c>
      <c r="AHK15" s="39">
        <v>132</v>
      </c>
      <c r="AHL15" s="68">
        <f t="shared" si="116"/>
        <v>17.322834645669293</v>
      </c>
      <c r="AHM15" s="71"/>
      <c r="AHN15" s="66"/>
      <c r="AHO15" s="136"/>
      <c r="AHP15" s="66"/>
      <c r="AHQ15" s="39">
        <v>0</v>
      </c>
      <c r="AHR15" s="39">
        <v>131</v>
      </c>
      <c r="AHS15" s="68">
        <f t="shared" si="117"/>
        <v>17.328042328042329</v>
      </c>
      <c r="AHT15" s="71"/>
      <c r="AHU15" s="66"/>
      <c r="AHV15" s="136"/>
      <c r="AHW15" s="66"/>
      <c r="AHX15" s="39">
        <v>0</v>
      </c>
      <c r="AHY15" s="39">
        <v>131</v>
      </c>
      <c r="AHZ15" s="68">
        <f t="shared" si="118"/>
        <v>17.420212765957448</v>
      </c>
      <c r="AIA15" s="71"/>
      <c r="AIB15" s="66"/>
      <c r="AIC15" s="136"/>
      <c r="AID15" s="66"/>
      <c r="AIE15" s="39">
        <v>0</v>
      </c>
      <c r="AIF15" s="39">
        <v>130</v>
      </c>
      <c r="AIG15" s="68">
        <f t="shared" si="119"/>
        <v>17.356475300400533</v>
      </c>
      <c r="AIH15" s="71"/>
      <c r="AII15" s="66"/>
      <c r="AIJ15" s="136"/>
      <c r="AIK15" s="66"/>
      <c r="AIL15" s="39">
        <v>0</v>
      </c>
      <c r="AIM15" s="39">
        <v>129</v>
      </c>
      <c r="AIN15" s="68">
        <f t="shared" si="120"/>
        <v>17.292225201072387</v>
      </c>
      <c r="AIO15" s="71"/>
      <c r="AIP15" s="66"/>
      <c r="AIQ15" s="136"/>
      <c r="AIR15" s="66"/>
      <c r="AIS15" s="39">
        <v>0</v>
      </c>
      <c r="AIT15" s="39">
        <v>129</v>
      </c>
      <c r="AIU15" s="68">
        <f t="shared" si="121"/>
        <v>17.315436241610737</v>
      </c>
      <c r="AIV15" s="71"/>
      <c r="AIW15" s="66"/>
      <c r="AIX15" s="136"/>
      <c r="AIY15" s="66"/>
      <c r="AIZ15" s="39">
        <v>0</v>
      </c>
      <c r="AJA15" s="39">
        <v>129</v>
      </c>
      <c r="AJB15" s="68">
        <f t="shared" si="122"/>
        <v>17.432432432432432</v>
      </c>
      <c r="AJC15" s="71"/>
      <c r="AJD15" s="66"/>
      <c r="AJE15" s="136"/>
      <c r="AJF15" s="66"/>
      <c r="AJG15" s="39">
        <v>0</v>
      </c>
      <c r="AJH15" s="39">
        <v>129</v>
      </c>
      <c r="AJI15" s="68">
        <f t="shared" si="123"/>
        <v>17.456021650879567</v>
      </c>
      <c r="AJJ15" s="71"/>
      <c r="AJK15" s="66"/>
      <c r="AJL15" s="136"/>
      <c r="AJM15" s="66"/>
      <c r="AJN15" s="39">
        <v>0</v>
      </c>
      <c r="AJO15" s="39">
        <v>129</v>
      </c>
      <c r="AJP15" s="68">
        <f t="shared" si="124"/>
        <v>17.456021650879567</v>
      </c>
      <c r="AJQ15" s="71"/>
      <c r="AJR15" s="66"/>
      <c r="AJS15" s="136"/>
      <c r="AJT15" s="66"/>
      <c r="AJU15" s="39">
        <v>0</v>
      </c>
      <c r="AJV15" s="39">
        <v>129</v>
      </c>
      <c r="AJW15" s="68">
        <f t="shared" si="125"/>
        <v>17.456021650879567</v>
      </c>
      <c r="AJX15" s="71"/>
      <c r="AJY15" s="66"/>
      <c r="AJZ15" s="136"/>
      <c r="AKA15" s="66"/>
      <c r="AKB15" s="39">
        <v>0</v>
      </c>
      <c r="AKC15" s="39">
        <v>128</v>
      </c>
      <c r="AKD15" s="68">
        <f t="shared" si="126"/>
        <v>17.344173441734416</v>
      </c>
      <c r="AKE15" s="71"/>
      <c r="AKF15" s="66"/>
      <c r="AKG15" s="136"/>
      <c r="AKH15" s="66"/>
      <c r="AKI15" s="39">
        <v>0</v>
      </c>
      <c r="AKJ15" s="39">
        <v>128</v>
      </c>
      <c r="AKK15" s="68">
        <f t="shared" si="127"/>
        <v>17.414965986394556</v>
      </c>
      <c r="AKL15" s="71"/>
      <c r="AKM15" s="66"/>
      <c r="AKN15" s="136"/>
      <c r="AKO15" s="66"/>
      <c r="AKP15" s="39">
        <v>0</v>
      </c>
      <c r="AKQ15" s="39">
        <v>128</v>
      </c>
      <c r="AKR15" s="68">
        <f t="shared" si="128"/>
        <v>17.462482946793997</v>
      </c>
      <c r="AKS15" s="71"/>
      <c r="AKT15" s="66"/>
      <c r="AKU15" s="136"/>
      <c r="AKV15" s="66"/>
      <c r="AKW15" s="39">
        <v>0</v>
      </c>
      <c r="AKX15" s="39">
        <v>128</v>
      </c>
      <c r="AKY15" s="68">
        <f t="shared" si="129"/>
        <v>17.486338797814209</v>
      </c>
      <c r="AKZ15" s="71"/>
      <c r="ALA15" s="66"/>
      <c r="ALB15" s="136"/>
      <c r="ALC15" s="66"/>
      <c r="ALD15" s="39">
        <v>0</v>
      </c>
      <c r="ALE15" s="39">
        <v>128</v>
      </c>
      <c r="ALF15" s="68">
        <f t="shared" si="130"/>
        <v>17.558299039780518</v>
      </c>
      <c r="ALG15" s="71"/>
      <c r="ALH15" s="66"/>
      <c r="ALI15" s="136"/>
      <c r="ALJ15" s="66"/>
      <c r="ALK15" s="39">
        <v>0</v>
      </c>
      <c r="ALL15" s="39">
        <v>128</v>
      </c>
      <c r="ALM15" s="68">
        <f t="shared" si="131"/>
        <v>17.558299039780518</v>
      </c>
      <c r="ALN15" s="71"/>
      <c r="ALO15" s="66"/>
      <c r="ALP15" s="136"/>
      <c r="ALQ15" s="66"/>
      <c r="ALR15" s="39">
        <v>0</v>
      </c>
      <c r="ALS15" s="39">
        <v>128</v>
      </c>
      <c r="ALT15" s="68">
        <f t="shared" si="132"/>
        <v>17.558299039780518</v>
      </c>
      <c r="ALU15" s="71"/>
      <c r="ALV15" s="66"/>
      <c r="ALW15" s="136"/>
      <c r="ALX15" s="66"/>
      <c r="ALY15" s="39">
        <v>0</v>
      </c>
      <c r="ALZ15" s="39">
        <v>127</v>
      </c>
      <c r="AMA15" s="68">
        <f t="shared" si="133"/>
        <v>17.445054945054945</v>
      </c>
      <c r="AMB15" s="71"/>
      <c r="AMC15" s="66"/>
      <c r="AMD15" s="136"/>
      <c r="AME15" s="66"/>
      <c r="AMF15" s="39">
        <v>0</v>
      </c>
      <c r="AMG15" s="39">
        <v>127</v>
      </c>
      <c r="AMH15" s="68">
        <f t="shared" si="134"/>
        <v>17.445054945054945</v>
      </c>
      <c r="AMI15" s="71"/>
      <c r="AMJ15" s="66"/>
      <c r="AMK15" s="136"/>
      <c r="AML15" s="66"/>
      <c r="AMM15" s="39">
        <v>0</v>
      </c>
      <c r="AMN15" s="39">
        <v>127</v>
      </c>
      <c r="AMO15" s="68">
        <f t="shared" si="135"/>
        <v>17.469050894085282</v>
      </c>
      <c r="AMP15" s="71"/>
      <c r="AMQ15" s="66"/>
      <c r="AMR15" s="136"/>
      <c r="AMS15" s="66"/>
      <c r="AMT15" s="39">
        <v>0</v>
      </c>
      <c r="AMU15" s="39">
        <v>127</v>
      </c>
      <c r="AMV15" s="68">
        <f t="shared" si="136"/>
        <v>17.469050894085282</v>
      </c>
      <c r="AMW15" s="71"/>
      <c r="AMX15" s="66"/>
      <c r="AMY15" s="136"/>
      <c r="AMZ15" s="66"/>
      <c r="ANA15" s="39">
        <v>0</v>
      </c>
      <c r="ANB15" s="39">
        <v>127</v>
      </c>
      <c r="ANC15" s="68">
        <f t="shared" si="137"/>
        <v>17.469050894085282</v>
      </c>
      <c r="AND15" s="71"/>
      <c r="ANE15" s="66"/>
      <c r="ANF15" s="136"/>
      <c r="ANG15" s="66"/>
      <c r="ANH15" s="39">
        <v>0</v>
      </c>
      <c r="ANI15" s="39">
        <v>127</v>
      </c>
      <c r="ANJ15" s="68">
        <f t="shared" si="138"/>
        <v>17.469050894085282</v>
      </c>
      <c r="ANK15" s="71"/>
      <c r="ANL15" s="66"/>
      <c r="ANM15" s="136"/>
      <c r="ANN15" s="66"/>
      <c r="ANO15" s="39">
        <v>0</v>
      </c>
      <c r="ANP15" s="39">
        <v>127</v>
      </c>
      <c r="ANQ15" s="68">
        <f t="shared" si="139"/>
        <v>17.469050894085282</v>
      </c>
      <c r="ANR15" s="71"/>
      <c r="ANS15" s="66"/>
      <c r="ANT15" s="136"/>
      <c r="ANU15" s="66"/>
      <c r="ANV15" s="39">
        <v>0</v>
      </c>
      <c r="ANW15" s="39">
        <v>127</v>
      </c>
      <c r="ANX15" s="68">
        <f t="shared" si="140"/>
        <v>17.4931129476584</v>
      </c>
      <c r="ANY15" s="71"/>
      <c r="ANZ15" s="66"/>
      <c r="AOA15" s="136"/>
      <c r="AOB15" s="66"/>
      <c r="AOC15" s="39">
        <v>0</v>
      </c>
      <c r="AOD15" s="39">
        <v>127</v>
      </c>
      <c r="AOE15" s="68">
        <f t="shared" si="141"/>
        <v>17.4931129476584</v>
      </c>
      <c r="AOF15" s="71"/>
      <c r="AOG15" s="66"/>
      <c r="AOH15" s="136"/>
      <c r="AOI15" s="66"/>
      <c r="AOJ15" s="39">
        <v>0</v>
      </c>
      <c r="AOK15" s="39">
        <v>127</v>
      </c>
      <c r="AOL15" s="68">
        <f t="shared" si="142"/>
        <v>17.4931129476584</v>
      </c>
      <c r="AOM15" s="71"/>
      <c r="AON15" s="66"/>
      <c r="AOO15" s="136"/>
      <c r="AOP15" s="66"/>
      <c r="AOQ15" s="39">
        <v>0</v>
      </c>
      <c r="AOR15" s="39">
        <v>127</v>
      </c>
      <c r="AOS15" s="68">
        <f t="shared" si="143"/>
        <v>17.4931129476584</v>
      </c>
      <c r="AOT15" s="71"/>
      <c r="AOU15" s="66"/>
      <c r="AOV15" s="136"/>
      <c r="AOW15" s="66"/>
      <c r="AOX15" s="39">
        <v>0</v>
      </c>
      <c r="AOY15" s="39">
        <v>127</v>
      </c>
      <c r="AOZ15" s="68">
        <f t="shared" si="144"/>
        <v>17.4931129476584</v>
      </c>
      <c r="APA15" s="71"/>
      <c r="APB15" s="66"/>
      <c r="APC15" s="136"/>
      <c r="APD15" s="66"/>
      <c r="APE15" s="39">
        <v>0</v>
      </c>
      <c r="APF15" s="39">
        <v>127</v>
      </c>
      <c r="APG15" s="68">
        <f t="shared" si="145"/>
        <v>17.517241379310345</v>
      </c>
      <c r="APH15" s="71"/>
      <c r="API15" s="66"/>
      <c r="APK15" s="66"/>
      <c r="APL15" s="39">
        <v>0</v>
      </c>
      <c r="APM15" s="39">
        <v>127</v>
      </c>
      <c r="APN15" s="68">
        <f t="shared" si="146"/>
        <v>17.517241379310345</v>
      </c>
      <c r="APO15" s="71"/>
      <c r="APP15" s="66"/>
      <c r="APR15" s="66"/>
      <c r="APS15" s="39">
        <v>0</v>
      </c>
      <c r="APT15" s="39">
        <v>127</v>
      </c>
      <c r="APU15" s="68">
        <f t="shared" si="147"/>
        <v>17.517241379310345</v>
      </c>
      <c r="APV15" s="71"/>
      <c r="APW15" s="66"/>
      <c r="APY15" s="66"/>
      <c r="APZ15" s="39">
        <v>0</v>
      </c>
      <c r="AQA15" s="39">
        <v>127</v>
      </c>
      <c r="AQB15" s="68">
        <f t="shared" si="148"/>
        <v>17.517241379310345</v>
      </c>
      <c r="AQC15" s="71"/>
      <c r="AQD15" s="66"/>
      <c r="AQF15" s="66"/>
      <c r="AQG15" s="39">
        <v>0</v>
      </c>
      <c r="AQH15" s="39">
        <v>127</v>
      </c>
      <c r="AQI15" s="68">
        <f t="shared" si="149"/>
        <v>17.517241379310345</v>
      </c>
      <c r="AQJ15" s="71"/>
      <c r="AQK15" s="66"/>
      <c r="AQM15" s="66"/>
      <c r="AQN15" s="39">
        <v>0</v>
      </c>
      <c r="AQO15" s="39">
        <v>126</v>
      </c>
      <c r="AQP15" s="68">
        <f t="shared" si="150"/>
        <v>17.403314917127073</v>
      </c>
      <c r="AQQ15" s="71"/>
      <c r="AQR15" s="66"/>
      <c r="AQT15" s="66"/>
      <c r="AQU15" s="39">
        <v>0</v>
      </c>
      <c r="AQV15" s="39">
        <v>126</v>
      </c>
      <c r="AQW15" s="68">
        <f t="shared" si="151"/>
        <v>17.427385892116181</v>
      </c>
      <c r="AQX15" s="71"/>
      <c r="AQY15" s="66"/>
      <c r="ARA15" s="66"/>
      <c r="ARB15" s="39">
        <v>0</v>
      </c>
      <c r="ARC15" s="39">
        <v>125</v>
      </c>
      <c r="ARD15" s="68">
        <f t="shared" si="152"/>
        <v>17.337031900138697</v>
      </c>
      <c r="ARE15" s="71"/>
      <c r="ARF15" s="66"/>
      <c r="ARH15" s="66"/>
      <c r="ARI15" s="39">
        <v>0</v>
      </c>
      <c r="ARJ15" s="39">
        <v>125</v>
      </c>
      <c r="ARK15" s="68">
        <f t="shared" si="153"/>
        <v>17.385257301808068</v>
      </c>
      <c r="ARL15" s="71"/>
      <c r="ARM15" s="66"/>
      <c r="ARO15" s="66"/>
      <c r="ARP15" s="39">
        <v>0</v>
      </c>
      <c r="ARQ15" s="39">
        <v>125</v>
      </c>
      <c r="ARR15" s="68">
        <f t="shared" si="154"/>
        <v>17.433751743375176</v>
      </c>
      <c r="ARS15" s="71"/>
      <c r="ART15" s="66"/>
      <c r="ARV15" s="66"/>
      <c r="ARW15" s="39">
        <v>0</v>
      </c>
      <c r="ARX15" s="39">
        <v>125</v>
      </c>
      <c r="ARY15" s="68">
        <f t="shared" si="155"/>
        <v>17.433751743375176</v>
      </c>
      <c r="ARZ15" s="71"/>
      <c r="ASA15" s="66"/>
      <c r="ASC15" s="66"/>
      <c r="ASD15" s="39">
        <v>0</v>
      </c>
      <c r="ASE15" s="39">
        <v>125</v>
      </c>
      <c r="ASF15" s="68">
        <f t="shared" si="156"/>
        <v>17.458100558659218</v>
      </c>
      <c r="ASG15" s="71"/>
      <c r="ASH15" s="66"/>
      <c r="ASJ15" s="66"/>
      <c r="ASK15" s="39">
        <v>0</v>
      </c>
      <c r="ASL15" s="39">
        <v>125</v>
      </c>
      <c r="ASM15" s="68">
        <f t="shared" si="157"/>
        <v>17.53155680224404</v>
      </c>
      <c r="ASN15" s="71"/>
      <c r="ASO15" s="66"/>
      <c r="ASQ15" s="66"/>
      <c r="ASR15" s="39">
        <v>0</v>
      </c>
      <c r="ASS15" s="39">
        <v>125</v>
      </c>
      <c r="AST15" s="68">
        <f t="shared" si="158"/>
        <v>17.53155680224404</v>
      </c>
      <c r="ASU15" s="71"/>
      <c r="ASV15" s="66"/>
      <c r="ASX15" s="66"/>
      <c r="ASY15" s="39">
        <v>0</v>
      </c>
      <c r="ASZ15" s="39">
        <v>125</v>
      </c>
      <c r="ATA15" s="68">
        <f t="shared" si="159"/>
        <v>17.556179775280899</v>
      </c>
      <c r="ATB15" s="71"/>
      <c r="ATC15" s="66"/>
      <c r="ATE15" s="66"/>
      <c r="ATF15" s="39">
        <v>0</v>
      </c>
      <c r="ATG15" s="39">
        <v>121</v>
      </c>
      <c r="ATH15" s="68">
        <f t="shared" si="160"/>
        <v>17.018284106891702</v>
      </c>
      <c r="ATI15" s="71"/>
      <c r="ATJ15" s="66"/>
      <c r="ATL15" s="66"/>
      <c r="ATM15" s="39">
        <v>0</v>
      </c>
      <c r="ATN15" s="39">
        <v>121</v>
      </c>
      <c r="ATO15" s="68">
        <f t="shared" si="161"/>
        <v>17.018284106891702</v>
      </c>
      <c r="ATP15" s="71"/>
      <c r="ATQ15" s="66"/>
      <c r="ATS15" s="66"/>
      <c r="ATT15" s="39">
        <v>0</v>
      </c>
      <c r="ATU15" s="39">
        <v>121</v>
      </c>
      <c r="ATV15" s="68">
        <f t="shared" si="162"/>
        <v>17.018284106891702</v>
      </c>
      <c r="ATW15" s="71"/>
      <c r="ATX15" s="66"/>
      <c r="ATZ15" s="66"/>
      <c r="AUA15" s="39">
        <v>0</v>
      </c>
      <c r="AUB15" s="39">
        <v>119</v>
      </c>
      <c r="AUC15" s="68">
        <f t="shared" si="163"/>
        <v>16.784203102961918</v>
      </c>
      <c r="AUD15" s="71"/>
      <c r="AUE15" s="66"/>
      <c r="AUG15" s="66"/>
      <c r="AUH15" s="39">
        <v>0</v>
      </c>
      <c r="AUI15" s="39">
        <v>119</v>
      </c>
      <c r="AUJ15" s="68">
        <f t="shared" si="164"/>
        <v>16.807909604519775</v>
      </c>
      <c r="AUK15" s="71"/>
      <c r="AUL15" s="66"/>
      <c r="AUN15" s="66"/>
      <c r="AUO15" s="39">
        <v>0</v>
      </c>
      <c r="AUP15" s="39">
        <v>118</v>
      </c>
      <c r="AUQ15" s="68">
        <f t="shared" si="165"/>
        <v>16.71388101983003</v>
      </c>
      <c r="AUR15" s="71"/>
      <c r="AUS15" s="66"/>
      <c r="AUU15" s="66"/>
      <c r="AUV15" s="39">
        <v>0</v>
      </c>
      <c r="AUW15" s="39">
        <v>116</v>
      </c>
      <c r="AUX15" s="68">
        <f t="shared" si="166"/>
        <v>16.571428571428569</v>
      </c>
      <c r="AUY15" s="71"/>
      <c r="AUZ15" s="66"/>
      <c r="AVB15" s="66"/>
      <c r="AVC15" s="39">
        <v>0</v>
      </c>
      <c r="AVD15" s="39">
        <v>116</v>
      </c>
      <c r="AVE15" s="68">
        <f t="shared" si="167"/>
        <v>16.571428571428569</v>
      </c>
      <c r="AVF15" s="71"/>
      <c r="AVG15" s="66"/>
      <c r="AVI15" s="66"/>
      <c r="AVJ15" s="39">
        <v>0</v>
      </c>
      <c r="AVK15" s="39">
        <v>116</v>
      </c>
      <c r="AVL15" s="68">
        <f t="shared" si="168"/>
        <v>16.618911174785101</v>
      </c>
      <c r="AVM15" s="71"/>
      <c r="AVN15" s="66"/>
      <c r="AVP15" s="66"/>
      <c r="AVQ15" s="39">
        <v>0</v>
      </c>
      <c r="AVR15" s="39">
        <v>116</v>
      </c>
      <c r="AVS15" s="68">
        <f t="shared" si="169"/>
        <v>16.618911174785101</v>
      </c>
      <c r="AVT15" s="71"/>
      <c r="AVU15" s="66"/>
      <c r="AVW15" s="66"/>
      <c r="AVX15" s="39">
        <v>0</v>
      </c>
      <c r="AVY15" s="39">
        <v>116</v>
      </c>
      <c r="AVZ15" s="68">
        <f t="shared" si="170"/>
        <v>16.618911174785101</v>
      </c>
      <c r="AWA15" s="71"/>
      <c r="AWB15" s="66"/>
      <c r="AWD15" s="66"/>
      <c r="AWE15" s="39">
        <v>0</v>
      </c>
      <c r="AWF15" s="39">
        <v>116</v>
      </c>
      <c r="AWG15" s="68">
        <f t="shared" si="171"/>
        <v>16.618911174785101</v>
      </c>
      <c r="AWH15" s="71"/>
      <c r="AWI15" s="66"/>
      <c r="AWK15" s="66"/>
      <c r="AWL15" s="39">
        <v>0</v>
      </c>
      <c r="AWM15" s="39">
        <v>116</v>
      </c>
      <c r="AWN15" s="68">
        <f t="shared" si="172"/>
        <v>16.618911174785101</v>
      </c>
      <c r="AWO15" s="71"/>
      <c r="AWP15" s="66"/>
      <c r="AWR15" s="66"/>
      <c r="AWS15" s="39">
        <v>0</v>
      </c>
      <c r="AWT15" s="39">
        <v>116</v>
      </c>
      <c r="AWU15" s="68">
        <f t="shared" si="173"/>
        <v>16.666666666666664</v>
      </c>
      <c r="AWV15" s="71"/>
      <c r="AWW15" s="66"/>
      <c r="AWY15" s="66"/>
      <c r="AWZ15" s="39">
        <v>0</v>
      </c>
      <c r="AXA15" s="39">
        <v>115</v>
      </c>
      <c r="AXB15" s="68">
        <f t="shared" si="174"/>
        <v>16.715116279069768</v>
      </c>
      <c r="AXC15" s="71"/>
      <c r="AXD15" s="66"/>
      <c r="AXF15" s="66"/>
      <c r="AXG15" s="39">
        <v>0</v>
      </c>
      <c r="AXH15" s="39">
        <v>115</v>
      </c>
      <c r="AXI15" s="68">
        <f t="shared" si="175"/>
        <v>16.715116279069768</v>
      </c>
      <c r="AXJ15" s="71"/>
      <c r="AXK15" s="66"/>
      <c r="AXM15" s="66"/>
      <c r="AXN15" s="39">
        <v>0</v>
      </c>
      <c r="AXO15" s="39">
        <v>115</v>
      </c>
      <c r="AXP15" s="68">
        <f t="shared" si="176"/>
        <v>16.739446870451239</v>
      </c>
      <c r="AXQ15" s="71"/>
      <c r="AXR15" s="66"/>
      <c r="AXT15" s="66"/>
      <c r="AXU15" s="39">
        <v>0</v>
      </c>
      <c r="AXV15" s="39">
        <v>115</v>
      </c>
      <c r="AXW15" s="68">
        <f t="shared" si="177"/>
        <v>16.739446870451239</v>
      </c>
      <c r="AXX15" s="71"/>
      <c r="AXY15" s="66"/>
      <c r="AYA15" s="66"/>
      <c r="AYB15" s="39">
        <v>0</v>
      </c>
      <c r="AYC15" s="39">
        <v>114</v>
      </c>
      <c r="AYD15" s="68">
        <f t="shared" si="178"/>
        <v>16.618075801749271</v>
      </c>
      <c r="AYE15" s="71"/>
      <c r="AYF15" s="66"/>
      <c r="AYH15" s="66"/>
      <c r="AYI15" s="39">
        <v>0</v>
      </c>
      <c r="AYJ15" s="39">
        <v>114</v>
      </c>
      <c r="AYK15" s="68">
        <f t="shared" si="179"/>
        <v>16.618075801749271</v>
      </c>
      <c r="AYL15" s="71"/>
      <c r="AYM15" s="66"/>
      <c r="AYO15" s="66"/>
      <c r="AYP15" s="39">
        <v>0</v>
      </c>
      <c r="AYQ15" s="39">
        <v>114</v>
      </c>
      <c r="AYR15" s="68">
        <f t="shared" si="180"/>
        <v>16.618075801749271</v>
      </c>
      <c r="AYS15" s="71"/>
      <c r="AYT15" s="66"/>
      <c r="AYV15" s="66"/>
      <c r="AYW15" s="39">
        <v>0</v>
      </c>
      <c r="AYX15" s="39">
        <v>114</v>
      </c>
      <c r="AYY15" s="68">
        <f t="shared" si="181"/>
        <v>16.642335766423358</v>
      </c>
      <c r="AYZ15" s="71"/>
      <c r="AZA15" s="66"/>
      <c r="AZC15" s="66"/>
      <c r="AZD15" s="39">
        <v>0</v>
      </c>
      <c r="AZE15" s="39">
        <v>114</v>
      </c>
      <c r="AZF15" s="68">
        <f t="shared" si="182"/>
        <v>16.642335766423358</v>
      </c>
      <c r="AZG15" s="71"/>
      <c r="AZH15" s="66"/>
      <c r="AZJ15" s="66"/>
      <c r="AZK15" s="39">
        <v>0</v>
      </c>
      <c r="AZL15" s="39">
        <v>114</v>
      </c>
      <c r="AZM15" s="68">
        <f t="shared" si="183"/>
        <v>16.642335766423358</v>
      </c>
      <c r="AZN15" s="71"/>
      <c r="AZO15" s="66"/>
      <c r="AZQ15" s="66"/>
      <c r="AZR15" s="39">
        <v>0</v>
      </c>
      <c r="AZS15" s="39">
        <v>114</v>
      </c>
      <c r="AZT15" s="68">
        <f t="shared" si="184"/>
        <v>16.642335766423358</v>
      </c>
      <c r="AZU15" s="71"/>
      <c r="AZV15" s="66"/>
      <c r="AZX15" s="66"/>
      <c r="AZY15" s="39">
        <v>0</v>
      </c>
      <c r="AZZ15" s="39">
        <v>114</v>
      </c>
      <c r="BAA15" s="68">
        <f t="shared" si="185"/>
        <v>16.642335766423358</v>
      </c>
      <c r="BAB15" s="71"/>
      <c r="BAC15" s="66"/>
      <c r="BAE15" s="66"/>
      <c r="BAF15" s="39">
        <v>0</v>
      </c>
      <c r="BAG15" s="39">
        <v>114</v>
      </c>
      <c r="BAH15" s="68">
        <f t="shared" si="186"/>
        <v>16.642335766423358</v>
      </c>
      <c r="BAI15" s="71"/>
      <c r="BAJ15" s="66"/>
      <c r="BAL15" s="66"/>
      <c r="BAM15" s="39">
        <v>0</v>
      </c>
      <c r="BAN15" s="39">
        <v>114</v>
      </c>
      <c r="BAO15" s="68">
        <f t="shared" si="187"/>
        <v>16.666666666666664</v>
      </c>
      <c r="BAP15" s="71"/>
      <c r="BAQ15" s="66"/>
      <c r="BAS15" s="66"/>
      <c r="BAT15" s="39">
        <v>0</v>
      </c>
      <c r="BAU15" s="39">
        <v>113</v>
      </c>
      <c r="BAV15" s="68">
        <f t="shared" si="188"/>
        <v>16.544655929721817</v>
      </c>
      <c r="BAW15" s="71"/>
      <c r="BAX15" s="66"/>
      <c r="BAZ15" s="66"/>
      <c r="BBA15" s="39">
        <v>0</v>
      </c>
      <c r="BBB15" s="39">
        <v>113</v>
      </c>
      <c r="BBC15" s="68">
        <f t="shared" si="189"/>
        <v>16.568914956011728</v>
      </c>
      <c r="BBD15" s="71"/>
      <c r="BBE15" s="66"/>
      <c r="BBG15" s="66"/>
      <c r="BBH15" s="39">
        <v>0</v>
      </c>
      <c r="BBI15" s="39">
        <v>113</v>
      </c>
      <c r="BBJ15" s="68">
        <f t="shared" si="190"/>
        <v>16.593245227606463</v>
      </c>
      <c r="BBK15" s="71"/>
      <c r="BBL15" s="66"/>
      <c r="BBN15" s="66"/>
      <c r="BBO15" s="39">
        <v>0</v>
      </c>
      <c r="BBP15" s="39">
        <v>113</v>
      </c>
      <c r="BBQ15" s="68">
        <f t="shared" si="191"/>
        <v>16.593245227606463</v>
      </c>
      <c r="BBR15" s="71"/>
      <c r="BBS15" s="66"/>
      <c r="BBU15" s="66"/>
      <c r="BBV15" s="39">
        <v>0</v>
      </c>
      <c r="BBW15" s="39">
        <v>113</v>
      </c>
      <c r="BBX15" s="68">
        <f t="shared" si="192"/>
        <v>16.593245227606463</v>
      </c>
      <c r="BBY15" s="71"/>
      <c r="BBZ15" s="66"/>
      <c r="BCB15" s="66"/>
      <c r="BCC15" s="39">
        <v>0</v>
      </c>
      <c r="BCD15" s="39">
        <v>113</v>
      </c>
      <c r="BCE15" s="68">
        <f t="shared" si="193"/>
        <v>16.593245227606463</v>
      </c>
      <c r="BCF15" s="71"/>
      <c r="BCG15" s="66"/>
      <c r="BCI15" s="66"/>
      <c r="BCJ15" s="39">
        <v>0</v>
      </c>
      <c r="BCK15" s="39">
        <v>113</v>
      </c>
      <c r="BCL15" s="68">
        <f t="shared" si="194"/>
        <v>16.593245227606463</v>
      </c>
      <c r="BCM15" s="71"/>
      <c r="BCN15" s="66"/>
      <c r="BCP15" s="66"/>
      <c r="BCQ15" s="39">
        <v>0</v>
      </c>
      <c r="BCR15" s="39">
        <v>116</v>
      </c>
      <c r="BCS15" s="68">
        <f t="shared" si="195"/>
        <v>17.033773861967695</v>
      </c>
      <c r="BCT15" s="71"/>
      <c r="BCU15" s="66"/>
      <c r="BCW15" s="66"/>
      <c r="BCX15" s="39">
        <v>0</v>
      </c>
      <c r="BCY15" s="39">
        <v>116</v>
      </c>
      <c r="BCZ15" s="68">
        <f t="shared" si="196"/>
        <v>17.033773861967695</v>
      </c>
      <c r="BDA15" s="71"/>
      <c r="BDB15" s="66"/>
      <c r="BDD15" s="66"/>
      <c r="BDE15" s="39">
        <v>0</v>
      </c>
      <c r="BDF15" s="39">
        <v>116</v>
      </c>
      <c r="BDG15" s="68">
        <f t="shared" si="197"/>
        <v>17.033773861967695</v>
      </c>
      <c r="BDH15" s="71"/>
      <c r="BDI15" s="66"/>
      <c r="BDK15" s="66"/>
      <c r="BDL15" s="39">
        <v>0</v>
      </c>
      <c r="BDM15" s="39">
        <v>116</v>
      </c>
      <c r="BDN15" s="68">
        <f t="shared" si="198"/>
        <v>17.058823529411764</v>
      </c>
      <c r="BDO15" s="71"/>
      <c r="BDP15" s="66"/>
      <c r="BDR15" s="66"/>
      <c r="BDS15" s="39">
        <v>0</v>
      </c>
      <c r="BDT15" s="39">
        <v>116</v>
      </c>
      <c r="BDU15" s="68">
        <f t="shared" si="199"/>
        <v>17.058823529411764</v>
      </c>
      <c r="BDV15" s="71"/>
      <c r="BDW15" s="66"/>
      <c r="BDY15" s="66"/>
      <c r="BDZ15" s="39">
        <v>0</v>
      </c>
      <c r="BEA15" s="39">
        <v>116</v>
      </c>
      <c r="BEB15" s="68">
        <f t="shared" si="200"/>
        <v>17.058823529411764</v>
      </c>
      <c r="BEC15" s="71"/>
      <c r="BED15" s="66"/>
      <c r="BEF15" s="66"/>
      <c r="BEG15" s="39">
        <v>0</v>
      </c>
      <c r="BEH15" s="39">
        <v>113</v>
      </c>
      <c r="BEI15" s="68">
        <f t="shared" si="201"/>
        <v>16.617647058823529</v>
      </c>
      <c r="BEJ15" s="71"/>
      <c r="BEK15" s="66"/>
      <c r="BEM15" s="66"/>
      <c r="BEN15" s="39">
        <v>0</v>
      </c>
      <c r="BEO15" s="39">
        <v>112</v>
      </c>
      <c r="BEP15" s="68">
        <f t="shared" si="202"/>
        <v>16.568047337278109</v>
      </c>
      <c r="BEQ15" s="71"/>
      <c r="BER15" s="66"/>
      <c r="BET15" s="66"/>
      <c r="BEU15" s="39">
        <v>0</v>
      </c>
      <c r="BEV15" s="39">
        <v>112</v>
      </c>
      <c r="BEW15" s="68">
        <f t="shared" si="203"/>
        <v>16.61721068249258</v>
      </c>
      <c r="BEX15" s="71"/>
      <c r="BEY15" s="66"/>
      <c r="BFA15" s="66"/>
      <c r="BFB15" s="39">
        <v>0</v>
      </c>
      <c r="BFC15" s="39">
        <v>112</v>
      </c>
      <c r="BFD15" s="68">
        <f t="shared" si="204"/>
        <v>16.61721068249258</v>
      </c>
      <c r="BFE15" s="71"/>
      <c r="BFF15" s="66"/>
      <c r="BFH15" s="66"/>
      <c r="BFI15" s="39">
        <v>0</v>
      </c>
      <c r="BFJ15" s="39">
        <v>112</v>
      </c>
      <c r="BFK15" s="68">
        <f t="shared" si="205"/>
        <v>16.61721068249258</v>
      </c>
      <c r="BFL15" s="71"/>
      <c r="BFM15" s="66"/>
      <c r="BFO15" s="66"/>
      <c r="BFP15" s="39">
        <v>0</v>
      </c>
      <c r="BFQ15" s="39">
        <v>112</v>
      </c>
      <c r="BFR15" s="68">
        <f t="shared" si="206"/>
        <v>16.691505216095383</v>
      </c>
      <c r="BFS15" s="71"/>
      <c r="BFT15" s="66"/>
      <c r="BFV15" s="66"/>
      <c r="BFW15" s="39">
        <v>0</v>
      </c>
      <c r="BFX15" s="39">
        <v>112</v>
      </c>
      <c r="BFY15" s="68">
        <f t="shared" si="207"/>
        <v>16.766467065868262</v>
      </c>
      <c r="BFZ15" s="71"/>
      <c r="BGA15" s="66"/>
      <c r="BGC15" s="66"/>
      <c r="BGD15" s="39">
        <v>0</v>
      </c>
      <c r="BGE15" s="39">
        <v>111</v>
      </c>
      <c r="BGF15" s="68">
        <f t="shared" si="208"/>
        <v>16.666666666666664</v>
      </c>
      <c r="BGG15" s="71"/>
      <c r="BGH15" s="66"/>
      <c r="BGJ15" s="66"/>
      <c r="BGK15" s="39">
        <v>0</v>
      </c>
      <c r="BGL15" s="39">
        <v>113</v>
      </c>
      <c r="BGM15" s="68">
        <f t="shared" si="209"/>
        <v>16.941529235382308</v>
      </c>
      <c r="BGN15" s="71"/>
      <c r="BGO15" s="66"/>
      <c r="BGQ15" s="66"/>
      <c r="BGR15" s="39">
        <v>0</v>
      </c>
      <c r="BGS15" s="39">
        <v>112</v>
      </c>
      <c r="BGT15" s="68">
        <f t="shared" si="210"/>
        <v>16.867469879518072</v>
      </c>
      <c r="BGU15" s="71"/>
      <c r="BGV15" s="66"/>
      <c r="BGX15" s="66"/>
      <c r="BGY15" s="39">
        <v>0</v>
      </c>
      <c r="BGZ15" s="39">
        <v>112</v>
      </c>
      <c r="BHA15" s="68">
        <f t="shared" si="211"/>
        <v>16.867469879518072</v>
      </c>
      <c r="BHB15" s="71"/>
      <c r="BHC15" s="66"/>
      <c r="BHE15" s="66"/>
      <c r="BHF15" s="39">
        <v>0</v>
      </c>
      <c r="BHG15" s="39">
        <v>111</v>
      </c>
      <c r="BHH15" s="68">
        <f t="shared" si="212"/>
        <v>16.76737160120846</v>
      </c>
      <c r="BHI15" s="71"/>
      <c r="BHJ15" s="66"/>
      <c r="BHL15" s="66"/>
      <c r="BHM15" s="39">
        <v>0</v>
      </c>
      <c r="BHN15" s="39">
        <v>111</v>
      </c>
      <c r="BHO15" s="68">
        <f t="shared" si="213"/>
        <v>16.76737160120846</v>
      </c>
      <c r="BHP15" s="71"/>
      <c r="BHQ15" s="66"/>
      <c r="BHS15" s="66"/>
      <c r="BHT15" s="39">
        <v>0</v>
      </c>
      <c r="BHU15" s="39">
        <v>111</v>
      </c>
      <c r="BHV15" s="68">
        <f t="shared" si="214"/>
        <v>16.76737160120846</v>
      </c>
      <c r="BHW15" s="71"/>
      <c r="BHX15" s="66"/>
      <c r="BHZ15" s="66"/>
      <c r="BIA15" s="39">
        <v>0</v>
      </c>
      <c r="BIB15" s="39">
        <v>110</v>
      </c>
      <c r="BIC15" s="68">
        <f t="shared" si="215"/>
        <v>16.691957511380881</v>
      </c>
      <c r="BID15" s="71"/>
      <c r="BIE15" s="66"/>
      <c r="BIG15" s="66"/>
      <c r="BIH15" s="39">
        <v>0</v>
      </c>
      <c r="BII15" s="39">
        <v>110</v>
      </c>
      <c r="BIJ15" s="68">
        <f t="shared" si="216"/>
        <v>16.76829268292683</v>
      </c>
      <c r="BIK15" s="71"/>
      <c r="BIL15" s="66"/>
      <c r="BIN15" s="66"/>
      <c r="BIO15" s="39">
        <v>0</v>
      </c>
      <c r="BIP15" s="39">
        <v>110</v>
      </c>
      <c r="BIQ15" s="68">
        <f t="shared" si="217"/>
        <v>16.871165644171779</v>
      </c>
      <c r="BIR15" s="71"/>
      <c r="BIS15" s="66"/>
      <c r="BIU15" s="66"/>
      <c r="BIV15" s="39">
        <v>0</v>
      </c>
      <c r="BIW15" s="39">
        <v>110</v>
      </c>
      <c r="BIX15" s="68">
        <f t="shared" si="218"/>
        <v>16.897081413210447</v>
      </c>
      <c r="BIY15" s="71"/>
      <c r="BIZ15" s="66"/>
      <c r="BJB15" s="66"/>
      <c r="BJC15" s="39">
        <v>0</v>
      </c>
      <c r="BJD15" s="39">
        <v>110</v>
      </c>
      <c r="BJE15" s="68">
        <f t="shared" si="219"/>
        <v>16.923076923076923</v>
      </c>
      <c r="BJF15" s="71"/>
      <c r="BJG15" s="66"/>
      <c r="BJI15" s="66"/>
      <c r="BJJ15" s="39">
        <v>0</v>
      </c>
      <c r="BJK15" s="39">
        <v>110</v>
      </c>
      <c r="BJL15" s="68">
        <f t="shared" si="220"/>
        <v>16.923076923076923</v>
      </c>
      <c r="BJM15" s="71"/>
      <c r="BJN15" s="66"/>
      <c r="BJP15" s="66"/>
      <c r="BJQ15" s="39">
        <v>0</v>
      </c>
      <c r="BJR15" s="39">
        <v>110</v>
      </c>
      <c r="BJS15" s="68">
        <f t="shared" si="221"/>
        <v>17.001545595054097</v>
      </c>
      <c r="BJT15" s="71"/>
      <c r="BJU15" s="66"/>
      <c r="BJW15" s="66"/>
      <c r="BJX15" s="39">
        <v>0</v>
      </c>
      <c r="BJY15" s="39">
        <v>110</v>
      </c>
      <c r="BJZ15" s="68">
        <f t="shared" si="222"/>
        <v>17.027863777089784</v>
      </c>
      <c r="BKA15" s="71"/>
      <c r="BKB15" s="66"/>
      <c r="BKD15" s="66"/>
      <c r="BKE15" s="39">
        <v>0</v>
      </c>
      <c r="BKF15" s="39">
        <v>110</v>
      </c>
      <c r="BKG15" s="68">
        <f t="shared" si="223"/>
        <v>17.027863777089784</v>
      </c>
      <c r="BKH15" s="71"/>
      <c r="BKI15" s="66"/>
      <c r="BKK15" s="66"/>
      <c r="BKL15" s="39">
        <v>0</v>
      </c>
      <c r="BKM15" s="39">
        <v>110</v>
      </c>
      <c r="BKN15" s="68">
        <f t="shared" si="224"/>
        <v>17.054263565891471</v>
      </c>
      <c r="BKO15" s="71"/>
      <c r="BKP15" s="66"/>
      <c r="BKR15" s="66"/>
      <c r="BKS15" s="39">
        <v>0</v>
      </c>
      <c r="BKT15" s="39">
        <v>110</v>
      </c>
      <c r="BKU15" s="68">
        <f t="shared" si="225"/>
        <v>17.054263565891471</v>
      </c>
      <c r="BKV15" s="71"/>
      <c r="BKW15" s="66"/>
      <c r="BKY15" s="66"/>
      <c r="BKZ15" s="39">
        <v>0</v>
      </c>
      <c r="BLA15" s="39">
        <v>110</v>
      </c>
      <c r="BLB15" s="68">
        <f t="shared" si="226"/>
        <v>17.054263565891471</v>
      </c>
      <c r="BLC15" s="71"/>
      <c r="BLD15" s="66"/>
      <c r="BLF15" s="66"/>
      <c r="BLG15" s="39">
        <v>0</v>
      </c>
      <c r="BLH15" s="39">
        <v>110</v>
      </c>
      <c r="BLI15" s="68">
        <f t="shared" si="227"/>
        <v>17.054263565891471</v>
      </c>
      <c r="BLJ15" s="71"/>
      <c r="BLK15" s="66"/>
      <c r="BLM15" s="66"/>
      <c r="BLN15" s="39">
        <v>0</v>
      </c>
      <c r="BLO15" s="39">
        <v>110</v>
      </c>
      <c r="BLP15" s="68">
        <f t="shared" si="228"/>
        <v>17.133956386292834</v>
      </c>
      <c r="BLQ15" s="71"/>
      <c r="BLR15" s="66"/>
      <c r="BLT15" s="66"/>
      <c r="BLU15" s="39">
        <v>0</v>
      </c>
      <c r="BLV15" s="39">
        <v>110</v>
      </c>
      <c r="BLW15" s="68">
        <f t="shared" si="229"/>
        <v>17.160686427457097</v>
      </c>
      <c r="BLX15" s="71"/>
      <c r="BLY15" s="66"/>
      <c r="BMA15" s="66"/>
      <c r="BMB15" s="39">
        <v>0</v>
      </c>
      <c r="BMC15" s="39">
        <v>110</v>
      </c>
      <c r="BMD15" s="68">
        <f t="shared" si="230"/>
        <v>17.214397496087635</v>
      </c>
      <c r="BME15" s="71"/>
      <c r="BMF15" s="66"/>
      <c r="BMH15" s="66"/>
      <c r="BMI15" s="39">
        <v>0</v>
      </c>
      <c r="BMJ15" s="39">
        <v>110</v>
      </c>
      <c r="BMK15" s="68">
        <f t="shared" si="231"/>
        <v>17.241379310344829</v>
      </c>
      <c r="BML15" s="71"/>
      <c r="BMM15" s="66"/>
      <c r="BMO15" s="66"/>
      <c r="BMP15" s="39">
        <v>0</v>
      </c>
      <c r="BMQ15" s="39">
        <v>110</v>
      </c>
      <c r="BMR15" s="68">
        <f t="shared" si="232"/>
        <v>17.241379310344829</v>
      </c>
      <c r="BMS15" s="71"/>
      <c r="BMT15" s="66"/>
      <c r="BMV15" s="66"/>
      <c r="BMW15" s="39">
        <v>0</v>
      </c>
      <c r="BMX15" s="39">
        <v>111</v>
      </c>
      <c r="BMY15" s="68">
        <f t="shared" si="233"/>
        <v>17.398119122257054</v>
      </c>
      <c r="BMZ15" s="71"/>
      <c r="BNA15" s="66"/>
      <c r="BNC15" s="66"/>
      <c r="BND15" s="39">
        <v>0</v>
      </c>
      <c r="BNE15" s="39">
        <v>111</v>
      </c>
      <c r="BNF15" s="68">
        <f t="shared" si="234"/>
        <v>17.398119122257054</v>
      </c>
      <c r="BNG15" s="71"/>
      <c r="BNH15" s="66"/>
      <c r="BNJ15" s="66"/>
      <c r="BNK15" s="39">
        <v>0</v>
      </c>
      <c r="BNL15" s="39">
        <v>111</v>
      </c>
      <c r="BNM15" s="68">
        <f t="shared" si="235"/>
        <v>17.398119122257054</v>
      </c>
      <c r="BNN15" s="71"/>
      <c r="BNO15" s="66"/>
      <c r="BNQ15" s="66"/>
      <c r="BNR15" s="39">
        <v>0</v>
      </c>
      <c r="BNS15" s="39">
        <v>110</v>
      </c>
      <c r="BNT15" s="68">
        <f t="shared" si="236"/>
        <v>17.405063291139243</v>
      </c>
      <c r="BNU15" s="71"/>
      <c r="BNV15" s="66"/>
      <c r="BNX15" s="66"/>
      <c r="BNY15" s="39">
        <v>0</v>
      </c>
      <c r="BNZ15" s="39">
        <v>103</v>
      </c>
      <c r="BOA15" s="68">
        <f t="shared" si="237"/>
        <v>16.857610474631752</v>
      </c>
      <c r="BOB15" s="71"/>
      <c r="BOC15" s="66"/>
      <c r="BOE15" s="66"/>
      <c r="BOF15" s="39">
        <v>0</v>
      </c>
      <c r="BOG15" s="39">
        <v>103</v>
      </c>
      <c r="BOH15" s="68">
        <f t="shared" si="238"/>
        <v>16.940789473684212</v>
      </c>
      <c r="BOI15" s="71"/>
      <c r="BOJ15" s="66"/>
      <c r="BOL15" s="66"/>
      <c r="BOM15" s="39">
        <v>0</v>
      </c>
      <c r="BON15" s="39">
        <v>103</v>
      </c>
      <c r="BOO15" s="68">
        <f t="shared" si="239"/>
        <v>16.96869851729819</v>
      </c>
      <c r="BOP15" s="71"/>
      <c r="BOQ15" s="66"/>
      <c r="BOS15" s="66"/>
      <c r="BOT15" s="39">
        <v>0</v>
      </c>
      <c r="BOU15" s="39">
        <v>102</v>
      </c>
      <c r="BOV15" s="68">
        <f t="shared" si="240"/>
        <v>16.831683168316832</v>
      </c>
      <c r="BOW15" s="71"/>
      <c r="BOX15" s="66"/>
      <c r="BOZ15" s="66"/>
      <c r="BPA15" s="39">
        <v>0</v>
      </c>
      <c r="BPB15" s="39">
        <v>101</v>
      </c>
      <c r="BPC15" s="68">
        <f t="shared" si="241"/>
        <v>16.694214876033058</v>
      </c>
      <c r="BPD15" s="71"/>
      <c r="BPE15" s="66"/>
      <c r="BPG15" s="66"/>
      <c r="BPH15" s="39">
        <v>0</v>
      </c>
      <c r="BPI15" s="39">
        <v>100</v>
      </c>
      <c r="BPJ15" s="68">
        <f t="shared" si="242"/>
        <v>16.638935108153078</v>
      </c>
      <c r="BPK15" s="71"/>
      <c r="BPL15" s="66"/>
      <c r="BPN15" s="66"/>
      <c r="BPO15" s="39">
        <v>0</v>
      </c>
      <c r="BPP15" s="39">
        <v>99</v>
      </c>
      <c r="BPQ15" s="68">
        <f t="shared" si="243"/>
        <v>16.527545909849749</v>
      </c>
      <c r="BPR15" s="71"/>
      <c r="BPS15" s="66"/>
      <c r="BPU15" s="66"/>
      <c r="BPV15" s="39">
        <v>0</v>
      </c>
      <c r="BPW15" s="39">
        <v>99</v>
      </c>
      <c r="BPX15" s="68">
        <f t="shared" si="244"/>
        <v>16.527545909849749</v>
      </c>
      <c r="BPY15" s="71"/>
      <c r="BPZ15" s="66"/>
      <c r="BQB15" s="66"/>
      <c r="BQC15" s="39">
        <v>0</v>
      </c>
      <c r="BQD15" s="39">
        <v>98</v>
      </c>
      <c r="BQE15" s="68">
        <f t="shared" si="245"/>
        <v>16.415410385259634</v>
      </c>
      <c r="BQF15" s="71"/>
      <c r="BQG15" s="66"/>
      <c r="BQI15" s="66"/>
      <c r="BQJ15" s="39">
        <v>0</v>
      </c>
      <c r="BQK15" s="39">
        <v>97</v>
      </c>
      <c r="BQL15" s="68">
        <f t="shared" si="246"/>
        <v>16.275167785234899</v>
      </c>
      <c r="BQM15" s="71"/>
      <c r="BQN15" s="66"/>
      <c r="BQP15" s="66"/>
      <c r="BQQ15" s="39">
        <v>0</v>
      </c>
      <c r="BQR15" s="39">
        <v>96</v>
      </c>
      <c r="BQS15" s="68">
        <f t="shared" si="247"/>
        <v>16.134453781512605</v>
      </c>
      <c r="BQT15" s="71"/>
      <c r="BQU15" s="66"/>
      <c r="BQW15" s="66"/>
      <c r="BQX15" s="39">
        <v>0</v>
      </c>
      <c r="BQY15" s="39">
        <v>96</v>
      </c>
      <c r="BQZ15" s="68">
        <f t="shared" si="248"/>
        <v>16.161616161616163</v>
      </c>
      <c r="BRA15" s="71"/>
      <c r="BRB15" s="66"/>
      <c r="BRD15" s="66"/>
      <c r="BRE15" s="39">
        <v>0</v>
      </c>
      <c r="BRF15" s="39">
        <v>95</v>
      </c>
      <c r="BRG15" s="68">
        <f t="shared" si="249"/>
        <v>16.047297297297298</v>
      </c>
      <c r="BRH15" s="71"/>
      <c r="BRI15" s="66"/>
      <c r="BRK15" s="66"/>
      <c r="BRL15" s="39">
        <v>0</v>
      </c>
      <c r="BRM15" s="39">
        <v>95</v>
      </c>
      <c r="BRN15" s="68">
        <f t="shared" si="250"/>
        <v>16.047297297297298</v>
      </c>
      <c r="BRO15" s="71"/>
      <c r="BRP15" s="66"/>
      <c r="BRR15" s="66"/>
      <c r="BRS15" s="39">
        <v>0</v>
      </c>
      <c r="BRT15" s="39">
        <v>95</v>
      </c>
      <c r="BRU15" s="68">
        <f t="shared" si="251"/>
        <v>16.074450084602368</v>
      </c>
      <c r="BRV15" s="71"/>
      <c r="BRW15" s="66"/>
      <c r="BRY15" s="66"/>
      <c r="BRZ15" s="39">
        <v>0</v>
      </c>
      <c r="BSA15" s="69">
        <f>95</f>
        <v>95</v>
      </c>
      <c r="BSB15" s="68">
        <f t="shared" si="252"/>
        <v>16.183986371379895</v>
      </c>
      <c r="BSC15" s="71"/>
      <c r="BSD15" s="66"/>
      <c r="BSF15" s="66"/>
      <c r="BSG15" s="39">
        <v>0</v>
      </c>
      <c r="BSH15" s="69">
        <f>94</f>
        <v>94</v>
      </c>
      <c r="BSI15" s="68">
        <f t="shared" si="253"/>
        <v>16.123499142367066</v>
      </c>
      <c r="BSJ15" s="71"/>
      <c r="BSK15" s="66"/>
      <c r="BSM15" s="66"/>
      <c r="BSN15" s="39">
        <v>0</v>
      </c>
      <c r="BSO15" s="69">
        <f>94</f>
        <v>94</v>
      </c>
      <c r="BSP15" s="68">
        <f t="shared" si="254"/>
        <v>16.151202749140893</v>
      </c>
      <c r="BSQ15" s="71"/>
      <c r="BSR15" s="66"/>
      <c r="BST15" s="66"/>
      <c r="BSU15" s="39">
        <v>0</v>
      </c>
      <c r="BSV15" s="69">
        <f>94</f>
        <v>94</v>
      </c>
      <c r="BSW15" s="68">
        <f t="shared" si="255"/>
        <v>16.234887737478413</v>
      </c>
      <c r="BSX15" s="71"/>
      <c r="BSY15" s="66"/>
      <c r="BTA15" s="66"/>
      <c r="BTB15" s="39">
        <v>0</v>
      </c>
      <c r="BTC15" s="69">
        <f>96</f>
        <v>96</v>
      </c>
      <c r="BTD15" s="68">
        <f t="shared" si="256"/>
        <v>16.551724137931036</v>
      </c>
      <c r="BTE15" s="71"/>
      <c r="BTF15" s="66"/>
      <c r="BTH15" s="66"/>
      <c r="BTI15" s="39">
        <v>0</v>
      </c>
      <c r="BTJ15" s="69">
        <f>96</f>
        <v>96</v>
      </c>
      <c r="BTK15" s="68">
        <f t="shared" si="257"/>
        <v>16.63778162911612</v>
      </c>
      <c r="BTL15" s="71"/>
      <c r="BTM15" s="66"/>
      <c r="BTO15" s="66"/>
      <c r="BTP15" s="39">
        <v>0</v>
      </c>
      <c r="BTQ15" s="69">
        <f>95</f>
        <v>95</v>
      </c>
      <c r="BTR15" s="68">
        <f t="shared" si="258"/>
        <v>16.579406631762652</v>
      </c>
      <c r="BTS15" s="71"/>
      <c r="BTT15" s="66"/>
      <c r="BTV15" s="66"/>
      <c r="BTW15" s="39">
        <v>0</v>
      </c>
      <c r="BTX15" s="69">
        <f>94</f>
        <v>94</v>
      </c>
      <c r="BTY15" s="68">
        <f t="shared" si="259"/>
        <v>16.549295774647888</v>
      </c>
      <c r="BTZ15" s="71"/>
      <c r="BUA15" s="66"/>
      <c r="BUC15" s="66"/>
      <c r="BUD15" s="39">
        <v>0</v>
      </c>
      <c r="BUE15" s="69">
        <f>94</f>
        <v>94</v>
      </c>
      <c r="BUF15" s="68">
        <f t="shared" si="260"/>
        <v>16.63716814159292</v>
      </c>
      <c r="BUG15" s="71"/>
      <c r="BUH15" s="66"/>
      <c r="BUJ15" s="66"/>
      <c r="BUK15" s="39">
        <v>0</v>
      </c>
      <c r="BUL15" s="69">
        <f>95</f>
        <v>95</v>
      </c>
      <c r="BUM15" s="68">
        <f t="shared" si="261"/>
        <v>17.055655296229801</v>
      </c>
      <c r="BUN15" s="71"/>
      <c r="BUO15" s="66"/>
      <c r="BUQ15" s="66"/>
      <c r="BUR15" s="39">
        <v>0</v>
      </c>
      <c r="BUS15" s="69">
        <f>95</f>
        <v>95</v>
      </c>
      <c r="BUT15" s="68">
        <f t="shared" si="262"/>
        <v>17.148014440433212</v>
      </c>
      <c r="BUU15" s="71"/>
      <c r="BUV15" s="66"/>
      <c r="BUX15" s="66"/>
      <c r="BUY15" s="39">
        <v>0</v>
      </c>
      <c r="BUZ15" s="69">
        <f>94</f>
        <v>94</v>
      </c>
      <c r="BVA15" s="68">
        <f t="shared" si="263"/>
        <v>17.407407407407408</v>
      </c>
      <c r="BVB15" s="71"/>
      <c r="BVC15" s="66"/>
      <c r="BVE15" s="66"/>
      <c r="BVF15" s="39">
        <v>0</v>
      </c>
      <c r="BVG15" s="69">
        <f>93</f>
        <v>93</v>
      </c>
      <c r="BVH15" s="68">
        <f t="shared" si="264"/>
        <v>17.580340264650285</v>
      </c>
      <c r="BVI15" s="71"/>
      <c r="BVJ15" s="66"/>
      <c r="BVL15" s="66"/>
      <c r="BVM15" s="39">
        <v>0</v>
      </c>
      <c r="BVN15" s="69">
        <f>91</f>
        <v>91</v>
      </c>
      <c r="BVO15" s="68">
        <f t="shared" si="265"/>
        <v>17.5</v>
      </c>
      <c r="BVP15" s="71"/>
      <c r="BVQ15" s="66"/>
      <c r="BVS15" s="66"/>
      <c r="BVT15" s="39">
        <v>0</v>
      </c>
      <c r="BVU15" s="69">
        <f>90</f>
        <v>90</v>
      </c>
      <c r="BVV15" s="68">
        <f t="shared" si="266"/>
        <v>17.543859649122805</v>
      </c>
      <c r="BVW15" s="71"/>
      <c r="BVX15" s="66"/>
      <c r="BVZ15" s="66"/>
      <c r="BWA15" s="39">
        <v>0</v>
      </c>
      <c r="BWB15" s="69">
        <f>89</f>
        <v>89</v>
      </c>
      <c r="BWC15" s="68">
        <f t="shared" si="267"/>
        <v>17.485265225933201</v>
      </c>
      <c r="BWD15" s="71"/>
      <c r="BWE15" s="63"/>
      <c r="BWF15" s="64"/>
      <c r="BWG15" s="63"/>
      <c r="BWH15" s="39">
        <v>0</v>
      </c>
      <c r="BWI15" s="69">
        <f>88</f>
        <v>88</v>
      </c>
      <c r="BWJ15" s="68">
        <f t="shared" si="268"/>
        <v>17.813765182186234</v>
      </c>
      <c r="BWK15" s="71"/>
      <c r="BWL15" s="63"/>
      <c r="BWM15" s="64"/>
      <c r="BWN15" s="63"/>
      <c r="BWO15" s="39">
        <v>0</v>
      </c>
      <c r="BWP15" s="69">
        <v>81</v>
      </c>
      <c r="BWQ15" s="68">
        <f t="shared" si="269"/>
        <v>17.494600431965441</v>
      </c>
      <c r="BWR15" s="71"/>
      <c r="BWS15" s="63"/>
      <c r="BWT15" s="64"/>
      <c r="BWU15" s="63"/>
      <c r="BWV15" s="39">
        <v>0</v>
      </c>
      <c r="BWW15" s="69">
        <v>77</v>
      </c>
      <c r="BWX15" s="68">
        <f t="shared" si="270"/>
        <v>17.381489841986454</v>
      </c>
      <c r="BWY15" s="71"/>
      <c r="BWZ15" s="63"/>
      <c r="BXA15" s="64"/>
      <c r="BXB15" s="63"/>
      <c r="BXC15" s="39">
        <v>0</v>
      </c>
      <c r="BXD15" s="69">
        <v>73</v>
      </c>
      <c r="BXE15" s="68">
        <f t="shared" si="271"/>
        <v>18.159203980099502</v>
      </c>
      <c r="BXF15" s="71"/>
      <c r="BXG15" s="63"/>
      <c r="BXH15" s="64"/>
      <c r="BXI15" s="63"/>
      <c r="BXJ15" s="39">
        <v>0</v>
      </c>
      <c r="BXK15" s="69">
        <v>72</v>
      </c>
      <c r="BXL15" s="68">
        <f t="shared" si="272"/>
        <v>18.508997429305911</v>
      </c>
      <c r="BXM15" s="71"/>
      <c r="BXN15" s="63"/>
      <c r="BXO15" s="64"/>
      <c r="BXP15" s="63"/>
      <c r="BXQ15" s="39">
        <v>0</v>
      </c>
      <c r="BXR15" s="70">
        <v>68</v>
      </c>
      <c r="BXS15" s="68">
        <f t="shared" si="273"/>
        <v>17.801047120418847</v>
      </c>
      <c r="BXT15" s="71"/>
      <c r="BXU15" s="63"/>
      <c r="BXV15" s="64"/>
      <c r="BXW15" s="63"/>
      <c r="BXX15" s="39">
        <v>0</v>
      </c>
      <c r="BXY15" s="70">
        <v>67</v>
      </c>
      <c r="BXZ15" s="68">
        <f t="shared" si="274"/>
        <v>17.866666666666667</v>
      </c>
    </row>
    <row r="16" spans="1:2002" s="2" customFormat="1">
      <c r="A16" s="132" t="s">
        <v>50</v>
      </c>
      <c r="B16" s="62">
        <f>172699+88550</f>
        <v>261249</v>
      </c>
      <c r="C16" s="63">
        <f t="shared" si="275"/>
        <v>5.9960298671136991</v>
      </c>
      <c r="D16" s="64">
        <f>219873+128029</f>
        <v>347902</v>
      </c>
      <c r="E16" s="63">
        <f t="shared" si="276"/>
        <v>7.7281638974423679</v>
      </c>
      <c r="F16" s="27">
        <v>609151</v>
      </c>
      <c r="G16" s="68">
        <f t="shared" si="0"/>
        <v>6.8762441759724107</v>
      </c>
      <c r="H16" s="39">
        <v>1545</v>
      </c>
      <c r="I16" s="66">
        <f t="shared" si="277"/>
        <v>39.403213465952561</v>
      </c>
      <c r="J16" s="39">
        <v>1042</v>
      </c>
      <c r="K16" s="66">
        <f t="shared" si="278"/>
        <v>28.928373126041091</v>
      </c>
      <c r="L16" s="39">
        <v>0</v>
      </c>
      <c r="M16" s="157">
        <f t="shared" si="279"/>
        <v>2587</v>
      </c>
      <c r="N16" s="68">
        <f t="shared" si="280"/>
        <v>34.38787717665825</v>
      </c>
      <c r="O16" s="39">
        <v>1541</v>
      </c>
      <c r="P16" s="66">
        <f t="shared" si="281"/>
        <v>39.492567913890312</v>
      </c>
      <c r="Q16" s="39">
        <v>1027</v>
      </c>
      <c r="R16" s="66">
        <f t="shared" si="282"/>
        <v>28.751399776035836</v>
      </c>
      <c r="S16" s="39">
        <v>0</v>
      </c>
      <c r="T16" s="39">
        <f t="shared" si="283"/>
        <v>2568</v>
      </c>
      <c r="U16" s="68">
        <f t="shared" si="1"/>
        <v>34.359111586834359</v>
      </c>
      <c r="V16" s="39">
        <v>1535</v>
      </c>
      <c r="W16" s="66">
        <f t="shared" si="284"/>
        <v>39.602683178534569</v>
      </c>
      <c r="X16" s="39">
        <v>1021</v>
      </c>
      <c r="Y16" s="66">
        <f t="shared" si="285"/>
        <v>28.760563380281688</v>
      </c>
      <c r="Z16" s="39">
        <v>0</v>
      </c>
      <c r="AA16" s="39">
        <f t="shared" si="286"/>
        <v>2556</v>
      </c>
      <c r="AB16" s="68">
        <f t="shared" si="2"/>
        <v>34.419606786964721</v>
      </c>
      <c r="AC16" s="39">
        <v>1526</v>
      </c>
      <c r="AD16" s="66">
        <f t="shared" si="287"/>
        <v>39.708561020036434</v>
      </c>
      <c r="AE16" s="39">
        <v>1017</v>
      </c>
      <c r="AF16" s="66">
        <f t="shared" si="288"/>
        <v>28.883839818233458</v>
      </c>
      <c r="AG16" s="39">
        <v>0</v>
      </c>
      <c r="AH16" s="39">
        <f t="shared" si="289"/>
        <v>2543</v>
      </c>
      <c r="AI16" s="68">
        <f t="shared" si="3"/>
        <v>34.53286257468767</v>
      </c>
      <c r="AJ16" s="39">
        <v>1519</v>
      </c>
      <c r="AK16" s="66">
        <f t="shared" si="290"/>
        <v>39.722803347280333</v>
      </c>
      <c r="AL16" s="39">
        <v>1011</v>
      </c>
      <c r="AM16" s="66">
        <f t="shared" si="291"/>
        <v>28.910494709751216</v>
      </c>
      <c r="AN16" s="39">
        <v>0</v>
      </c>
      <c r="AO16" s="39">
        <f t="shared" si="292"/>
        <v>2530</v>
      </c>
      <c r="AP16" s="68">
        <f t="shared" si="4"/>
        <v>34.5581204753449</v>
      </c>
      <c r="AQ16" s="39">
        <v>1512</v>
      </c>
      <c r="AR16" s="66">
        <f t="shared" si="293"/>
        <v>39.716312056737593</v>
      </c>
      <c r="AS16" s="39">
        <v>1006</v>
      </c>
      <c r="AT16" s="66">
        <f t="shared" si="294"/>
        <v>28.86657101865136</v>
      </c>
      <c r="AU16" s="39">
        <v>0</v>
      </c>
      <c r="AV16" s="39">
        <f t="shared" si="295"/>
        <v>2518</v>
      </c>
      <c r="AW16" s="68">
        <f t="shared" si="5"/>
        <v>34.530992868897421</v>
      </c>
      <c r="AX16" s="39">
        <v>1497</v>
      </c>
      <c r="AY16" s="66">
        <f t="shared" si="296"/>
        <v>39.645127118644069</v>
      </c>
      <c r="AZ16" s="39">
        <v>1000</v>
      </c>
      <c r="BA16" s="66">
        <f t="shared" si="297"/>
        <v>28.926815157651141</v>
      </c>
      <c r="BB16" s="39">
        <v>0</v>
      </c>
      <c r="BC16" s="39">
        <f t="shared" si="298"/>
        <v>2497</v>
      </c>
      <c r="BD16" s="68">
        <f t="shared" si="6"/>
        <v>34.522328217890227</v>
      </c>
      <c r="BE16" s="39">
        <v>1484</v>
      </c>
      <c r="BF16" s="66">
        <f t="shared" si="299"/>
        <v>39.6155899626268</v>
      </c>
      <c r="BG16" s="39">
        <v>988</v>
      </c>
      <c r="BH16" s="66">
        <f t="shared" si="300"/>
        <v>28.863569967864443</v>
      </c>
      <c r="BI16" s="39">
        <v>0</v>
      </c>
      <c r="BJ16" s="157">
        <f t="shared" si="301"/>
        <v>2472</v>
      </c>
      <c r="BK16" s="68">
        <f t="shared" si="302"/>
        <v>34.481796624354857</v>
      </c>
      <c r="BL16" s="39">
        <v>1478</v>
      </c>
      <c r="BM16" s="66">
        <f t="shared" si="303"/>
        <v>39.645922746781117</v>
      </c>
      <c r="BN16" s="39">
        <v>979</v>
      </c>
      <c r="BO16" s="66">
        <f t="shared" si="304"/>
        <v>28.760282021151585</v>
      </c>
      <c r="BP16" s="39">
        <v>0</v>
      </c>
      <c r="BQ16" s="39">
        <f t="shared" si="305"/>
        <v>2457</v>
      </c>
      <c r="BR16" s="68">
        <f t="shared" si="7"/>
        <v>34.450364554122267</v>
      </c>
      <c r="BS16" s="39">
        <v>1472</v>
      </c>
      <c r="BT16" s="66">
        <f t="shared" si="306"/>
        <v>39.82683982683983</v>
      </c>
      <c r="BU16" s="39">
        <v>968</v>
      </c>
      <c r="BV16" s="66">
        <f t="shared" si="307"/>
        <v>28.68148148148148</v>
      </c>
      <c r="BW16" s="39">
        <v>0</v>
      </c>
      <c r="BX16" s="39">
        <f t="shared" si="308"/>
        <v>2440</v>
      </c>
      <c r="BY16" s="68">
        <f t="shared" si="8"/>
        <v>34.50714184698063</v>
      </c>
      <c r="BZ16" s="39">
        <v>1463</v>
      </c>
      <c r="CA16" s="66">
        <f t="shared" si="309"/>
        <v>39.777052746057642</v>
      </c>
      <c r="CB16" s="39">
        <v>963</v>
      </c>
      <c r="CC16" s="66">
        <f t="shared" si="310"/>
        <v>28.832335329341319</v>
      </c>
      <c r="CD16" s="39">
        <v>0</v>
      </c>
      <c r="CE16" s="39">
        <f t="shared" si="311"/>
        <v>2426</v>
      </c>
      <c r="CF16" s="68">
        <f t="shared" si="9"/>
        <v>34.56825306355087</v>
      </c>
      <c r="CG16" s="39">
        <v>1451</v>
      </c>
      <c r="CH16" s="66">
        <f t="shared" si="312"/>
        <v>39.699042407660741</v>
      </c>
      <c r="CI16" s="39">
        <v>954</v>
      </c>
      <c r="CJ16" s="66">
        <f t="shared" si="313"/>
        <v>28.830462375339984</v>
      </c>
      <c r="CK16" s="39">
        <v>0</v>
      </c>
      <c r="CL16" s="39">
        <f t="shared" si="314"/>
        <v>2405</v>
      </c>
      <c r="CM16" s="68">
        <f t="shared" si="10"/>
        <v>34.53475014359563</v>
      </c>
      <c r="CN16" s="39">
        <v>1448</v>
      </c>
      <c r="CO16" s="66">
        <f t="shared" si="315"/>
        <v>39.725651577503427</v>
      </c>
      <c r="CP16" s="39">
        <v>951</v>
      </c>
      <c r="CQ16" s="66">
        <f t="shared" si="316"/>
        <v>28.87067395264117</v>
      </c>
      <c r="CR16" s="39">
        <v>0</v>
      </c>
      <c r="CS16" s="39">
        <f t="shared" si="317"/>
        <v>2399</v>
      </c>
      <c r="CT16" s="68">
        <f t="shared" si="11"/>
        <v>34.572705000720568</v>
      </c>
      <c r="CU16" s="39">
        <v>1438</v>
      </c>
      <c r="CV16" s="66">
        <f t="shared" si="318"/>
        <v>39.756704451202658</v>
      </c>
      <c r="CW16" s="39">
        <v>943</v>
      </c>
      <c r="CX16" s="66">
        <f t="shared" si="319"/>
        <v>28.829104249464994</v>
      </c>
      <c r="CY16" s="39">
        <v>0</v>
      </c>
      <c r="CZ16" s="39">
        <f t="shared" si="320"/>
        <v>2381</v>
      </c>
      <c r="DA16" s="68">
        <f t="shared" si="12"/>
        <v>34.567363530778167</v>
      </c>
      <c r="DB16" s="39">
        <v>1418</v>
      </c>
      <c r="DC16" s="66">
        <f t="shared" si="321"/>
        <v>39.542665923034022</v>
      </c>
      <c r="DD16" s="39">
        <v>936</v>
      </c>
      <c r="DE16" s="66">
        <f t="shared" si="322"/>
        <v>28.871067242442937</v>
      </c>
      <c r="DF16" s="39">
        <v>0</v>
      </c>
      <c r="DG16" s="157">
        <f t="shared" si="323"/>
        <v>2354</v>
      </c>
      <c r="DH16" s="68">
        <f t="shared" si="324"/>
        <v>34.475688342120684</v>
      </c>
      <c r="DI16" s="39">
        <v>1411</v>
      </c>
      <c r="DJ16" s="66">
        <f t="shared" si="325"/>
        <v>39.490624125384834</v>
      </c>
      <c r="DK16" s="39">
        <v>926</v>
      </c>
      <c r="DL16" s="66">
        <f t="shared" si="326"/>
        <v>28.775637041640774</v>
      </c>
      <c r="DM16" s="39">
        <v>0</v>
      </c>
      <c r="DN16" s="39">
        <f t="shared" si="327"/>
        <v>2337</v>
      </c>
      <c r="DO16" s="68">
        <f t="shared" si="13"/>
        <v>34.413193933146815</v>
      </c>
      <c r="DP16" s="39">
        <v>1391</v>
      </c>
      <c r="DQ16" s="66">
        <f t="shared" si="328"/>
        <v>39.371638833852252</v>
      </c>
      <c r="DR16" s="39">
        <v>915</v>
      </c>
      <c r="DS16" s="66">
        <f t="shared" si="329"/>
        <v>28.818897637795278</v>
      </c>
      <c r="DT16" s="39">
        <v>0</v>
      </c>
      <c r="DU16" s="39">
        <f t="shared" si="330"/>
        <v>2306</v>
      </c>
      <c r="DV16" s="68">
        <f t="shared" si="14"/>
        <v>34.376863446630892</v>
      </c>
      <c r="DW16" s="39">
        <v>1379</v>
      </c>
      <c r="DX16" s="66">
        <f t="shared" si="331"/>
        <v>39.46765884373211</v>
      </c>
      <c r="DY16" s="39">
        <v>903</v>
      </c>
      <c r="DZ16" s="66">
        <f t="shared" si="332"/>
        <v>28.748806112702962</v>
      </c>
      <c r="EA16" s="39">
        <v>0</v>
      </c>
      <c r="EB16" s="39">
        <f t="shared" si="333"/>
        <v>2282</v>
      </c>
      <c r="EC16" s="68">
        <f t="shared" si="15"/>
        <v>34.393368500376795</v>
      </c>
      <c r="ED16" s="39">
        <v>1375</v>
      </c>
      <c r="EE16" s="66">
        <f t="shared" si="334"/>
        <v>39.420871559633028</v>
      </c>
      <c r="EF16" s="39">
        <v>901</v>
      </c>
      <c r="EG16" s="66">
        <f t="shared" si="335"/>
        <v>28.795142217961011</v>
      </c>
      <c r="EH16" s="39">
        <v>0</v>
      </c>
      <c r="EI16" s="39">
        <f t="shared" si="336"/>
        <v>2276</v>
      </c>
      <c r="EJ16" s="68">
        <f t="shared" si="16"/>
        <v>34.396252077980961</v>
      </c>
      <c r="EK16" s="39">
        <v>1365</v>
      </c>
      <c r="EL16" s="66">
        <f t="shared" si="337"/>
        <v>39.348515422311905</v>
      </c>
      <c r="EM16" s="39">
        <v>896</v>
      </c>
      <c r="EN16" s="66">
        <f t="shared" si="338"/>
        <v>28.828828828828829</v>
      </c>
      <c r="EO16" s="39">
        <v>0</v>
      </c>
      <c r="EP16" s="39">
        <f t="shared" si="339"/>
        <v>2261</v>
      </c>
      <c r="EQ16" s="68">
        <f t="shared" si="17"/>
        <v>34.377375703208152</v>
      </c>
      <c r="ER16" s="39">
        <v>1343</v>
      </c>
      <c r="ES16" s="66">
        <f t="shared" si="340"/>
        <v>39.10891089108911</v>
      </c>
      <c r="ET16" s="39">
        <v>893</v>
      </c>
      <c r="EU16" s="66">
        <f t="shared" si="341"/>
        <v>28.993506493506494</v>
      </c>
      <c r="EV16" s="39">
        <v>0</v>
      </c>
      <c r="EW16" s="39">
        <f t="shared" si="342"/>
        <v>2236</v>
      </c>
      <c r="EX16" s="68">
        <f t="shared" si="18"/>
        <v>34.326066932760206</v>
      </c>
      <c r="EY16" s="39">
        <v>1327</v>
      </c>
      <c r="EZ16" s="66">
        <f t="shared" si="343"/>
        <v>39.017935901205533</v>
      </c>
      <c r="FA16" s="39">
        <v>889</v>
      </c>
      <c r="FB16" s="66">
        <f t="shared" si="344"/>
        <v>29.033311561071194</v>
      </c>
      <c r="FC16" s="39">
        <v>0</v>
      </c>
      <c r="FD16" s="157">
        <f t="shared" si="345"/>
        <v>2216</v>
      </c>
      <c r="FE16" s="68">
        <f t="shared" si="346"/>
        <v>34.287482593222961</v>
      </c>
      <c r="FF16" s="39">
        <v>1318</v>
      </c>
      <c r="FG16" s="66">
        <f t="shared" si="347"/>
        <v>39.028723719277465</v>
      </c>
      <c r="FH16" s="39">
        <v>882</v>
      </c>
      <c r="FI16" s="66">
        <f t="shared" si="348"/>
        <v>29.013157894736842</v>
      </c>
      <c r="FJ16" s="39">
        <v>0</v>
      </c>
      <c r="FK16" s="39">
        <f t="shared" si="349"/>
        <v>2200</v>
      </c>
      <c r="FL16" s="68">
        <f t="shared" si="19"/>
        <v>34.283933302166119</v>
      </c>
      <c r="FM16" s="39">
        <v>1306</v>
      </c>
      <c r="FN16" s="66">
        <f t="shared" si="350"/>
        <v>39.066706551002092</v>
      </c>
      <c r="FO16" s="39">
        <v>868</v>
      </c>
      <c r="FP16" s="66">
        <f t="shared" si="351"/>
        <v>29.020394516883986</v>
      </c>
      <c r="FQ16" s="39">
        <v>0</v>
      </c>
      <c r="FR16" s="39">
        <f t="shared" si="352"/>
        <v>2174</v>
      </c>
      <c r="FS16" s="68">
        <f t="shared" si="20"/>
        <v>34.322702873381751</v>
      </c>
      <c r="FT16" s="39">
        <v>1297</v>
      </c>
      <c r="FU16" s="66">
        <f t="shared" si="353"/>
        <v>39.196131761861594</v>
      </c>
      <c r="FV16" s="39">
        <v>853</v>
      </c>
      <c r="FW16" s="66">
        <f t="shared" si="354"/>
        <v>28.934871099050202</v>
      </c>
      <c r="FX16" s="39">
        <v>0</v>
      </c>
      <c r="FY16" s="39">
        <f t="shared" si="355"/>
        <v>2150</v>
      </c>
      <c r="FZ16" s="68">
        <f t="shared" si="21"/>
        <v>34.361515103084542</v>
      </c>
      <c r="GA16" s="39">
        <v>1290</v>
      </c>
      <c r="GB16" s="66">
        <f t="shared" si="356"/>
        <v>39.221647917300089</v>
      </c>
      <c r="GC16" s="39">
        <v>849</v>
      </c>
      <c r="GD16" s="66">
        <f t="shared" si="357"/>
        <v>28.966223132036852</v>
      </c>
      <c r="GE16" s="39">
        <v>0</v>
      </c>
      <c r="GF16" s="39">
        <f t="shared" si="358"/>
        <v>2139</v>
      </c>
      <c r="GG16" s="68">
        <f t="shared" si="22"/>
        <v>34.38906752411576</v>
      </c>
      <c r="GH16" s="39">
        <v>1278</v>
      </c>
      <c r="GI16" s="66">
        <f t="shared" si="359"/>
        <v>39.130434782608695</v>
      </c>
      <c r="GJ16" s="39">
        <v>845</v>
      </c>
      <c r="GK16" s="66">
        <f t="shared" si="360"/>
        <v>28.997940974605353</v>
      </c>
      <c r="GL16" s="39">
        <v>0</v>
      </c>
      <c r="GM16" s="39">
        <f t="shared" si="361"/>
        <v>2123</v>
      </c>
      <c r="GN16" s="68">
        <f t="shared" si="23"/>
        <v>34.35275080906149</v>
      </c>
      <c r="GO16" s="39">
        <v>1272</v>
      </c>
      <c r="GP16" s="66">
        <f t="shared" si="362"/>
        <v>39.150507848568786</v>
      </c>
      <c r="GQ16" s="39">
        <v>840</v>
      </c>
      <c r="GR16" s="66">
        <f t="shared" si="363"/>
        <v>29.055690072639223</v>
      </c>
      <c r="GS16" s="39">
        <v>0</v>
      </c>
      <c r="GT16" s="39">
        <f t="shared" si="364"/>
        <v>2112</v>
      </c>
      <c r="GU16" s="68">
        <f t="shared" si="24"/>
        <v>34.397394136807819</v>
      </c>
      <c r="GV16" s="39">
        <v>1261</v>
      </c>
      <c r="GW16" s="66">
        <f t="shared" si="365"/>
        <v>39.064436183395287</v>
      </c>
      <c r="GX16" s="39">
        <v>834</v>
      </c>
      <c r="GY16" s="66">
        <f t="shared" si="366"/>
        <v>29.089640739448903</v>
      </c>
      <c r="GZ16" s="39">
        <v>0</v>
      </c>
      <c r="HA16" s="157">
        <f t="shared" si="367"/>
        <v>2095</v>
      </c>
      <c r="HB16" s="68">
        <f t="shared" si="368"/>
        <v>34.372436423297785</v>
      </c>
      <c r="HC16" s="39">
        <v>1245</v>
      </c>
      <c r="HD16" s="66">
        <f t="shared" si="369"/>
        <v>39.10175879396985</v>
      </c>
      <c r="HE16" s="39">
        <v>828</v>
      </c>
      <c r="HF16" s="66">
        <f t="shared" si="370"/>
        <v>29.237288135593221</v>
      </c>
      <c r="HG16" s="39">
        <v>0</v>
      </c>
      <c r="HH16" s="39">
        <f t="shared" si="371"/>
        <v>2073</v>
      </c>
      <c r="HI16" s="68">
        <f t="shared" si="25"/>
        <v>34.45811170212766</v>
      </c>
      <c r="HJ16" s="39">
        <v>1219</v>
      </c>
      <c r="HK16" s="66">
        <f t="shared" si="372"/>
        <v>39.158368133633154</v>
      </c>
      <c r="HL16" s="39">
        <v>811</v>
      </c>
      <c r="HM16" s="66">
        <f t="shared" si="373"/>
        <v>29.277978339350181</v>
      </c>
      <c r="HN16" s="39">
        <v>0</v>
      </c>
      <c r="HO16" s="39">
        <f t="shared" si="374"/>
        <v>2030</v>
      </c>
      <c r="HP16" s="68">
        <f t="shared" si="26"/>
        <v>34.506204317525075</v>
      </c>
      <c r="HQ16" s="39">
        <v>1202</v>
      </c>
      <c r="HR16" s="66">
        <f t="shared" si="375"/>
        <v>39.114871461112919</v>
      </c>
      <c r="HS16" s="39">
        <v>793</v>
      </c>
      <c r="HT16" s="66">
        <f t="shared" si="376"/>
        <v>29.111600587371512</v>
      </c>
      <c r="HU16" s="39">
        <v>0</v>
      </c>
      <c r="HV16" s="39">
        <f t="shared" si="377"/>
        <v>1995</v>
      </c>
      <c r="HW16" s="68">
        <f t="shared" si="27"/>
        <v>34.414352251164395</v>
      </c>
      <c r="HX16" s="39">
        <v>1196</v>
      </c>
      <c r="HY16" s="66">
        <f t="shared" si="378"/>
        <v>39.123323519790645</v>
      </c>
      <c r="HZ16" s="39">
        <v>788</v>
      </c>
      <c r="IA16" s="66">
        <f t="shared" si="379"/>
        <v>29.152793192748799</v>
      </c>
      <c r="IB16" s="39">
        <v>0</v>
      </c>
      <c r="IC16" s="39">
        <f t="shared" si="380"/>
        <v>1984</v>
      </c>
      <c r="ID16" s="68">
        <f t="shared" si="28"/>
        <v>34.444444444444443</v>
      </c>
      <c r="IE16" s="39">
        <v>1193</v>
      </c>
      <c r="IF16" s="66">
        <f t="shared" si="381"/>
        <v>39.230516277540282</v>
      </c>
      <c r="IG16" s="39">
        <v>781</v>
      </c>
      <c r="IH16" s="66">
        <f t="shared" si="382"/>
        <v>29.207180254300674</v>
      </c>
      <c r="II16" s="39">
        <v>0</v>
      </c>
      <c r="IJ16" s="39">
        <f t="shared" si="383"/>
        <v>1974</v>
      </c>
      <c r="IK16" s="68">
        <f t="shared" si="29"/>
        <v>34.540682414698168</v>
      </c>
      <c r="IL16" s="39">
        <v>1189</v>
      </c>
      <c r="IM16" s="66">
        <f t="shared" si="384"/>
        <v>39.279814998348201</v>
      </c>
      <c r="IN16" s="39">
        <v>775</v>
      </c>
      <c r="IO16" s="66">
        <f t="shared" si="385"/>
        <v>29.26737160120846</v>
      </c>
      <c r="IP16" s="39">
        <v>0</v>
      </c>
      <c r="IQ16" s="39">
        <f t="shared" si="386"/>
        <v>1964</v>
      </c>
      <c r="IR16" s="68">
        <f t="shared" si="30"/>
        <v>34.607929515418498</v>
      </c>
      <c r="IS16" s="39">
        <v>1178</v>
      </c>
      <c r="IT16" s="66">
        <f t="shared" si="387"/>
        <v>39.214380825565911</v>
      </c>
      <c r="IU16" s="39">
        <v>766</v>
      </c>
      <c r="IV16" s="66">
        <f t="shared" si="388"/>
        <v>29.169840060929168</v>
      </c>
      <c r="IW16" s="39">
        <v>0</v>
      </c>
      <c r="IX16" s="157">
        <f t="shared" si="389"/>
        <v>1944</v>
      </c>
      <c r="IY16" s="68">
        <f t="shared" si="390"/>
        <v>34.52930728241563</v>
      </c>
      <c r="IZ16" s="39">
        <v>1151</v>
      </c>
      <c r="JA16" s="66">
        <f t="shared" si="391"/>
        <v>39.256480218281034</v>
      </c>
      <c r="JB16" s="39">
        <v>745</v>
      </c>
      <c r="JC16" s="66">
        <f t="shared" si="392"/>
        <v>29.181355268311794</v>
      </c>
      <c r="JD16" s="39">
        <v>0</v>
      </c>
      <c r="JE16" s="39">
        <f t="shared" si="393"/>
        <v>1896</v>
      </c>
      <c r="JF16" s="68">
        <f t="shared" si="31"/>
        <v>34.567000911577026</v>
      </c>
      <c r="JG16" s="39">
        <v>1134</v>
      </c>
      <c r="JH16" s="66">
        <f t="shared" si="394"/>
        <v>39.375</v>
      </c>
      <c r="JI16" s="39">
        <v>719</v>
      </c>
      <c r="JJ16" s="66">
        <f t="shared" si="395"/>
        <v>28.945249597423512</v>
      </c>
      <c r="JK16" s="39">
        <v>0</v>
      </c>
      <c r="JL16" s="39">
        <f t="shared" si="396"/>
        <v>1853</v>
      </c>
      <c r="JM16" s="68">
        <f t="shared" si="32"/>
        <v>34.545115585384039</v>
      </c>
      <c r="JN16" s="39">
        <v>1114</v>
      </c>
      <c r="JO16" s="66">
        <f t="shared" si="397"/>
        <v>39.573712255772648</v>
      </c>
      <c r="JP16" s="39">
        <v>701</v>
      </c>
      <c r="JQ16" s="66">
        <f t="shared" si="398"/>
        <v>29.135494596841234</v>
      </c>
      <c r="JR16" s="39">
        <v>0</v>
      </c>
      <c r="JS16" s="39">
        <f t="shared" si="399"/>
        <v>1815</v>
      </c>
      <c r="JT16" s="68">
        <f t="shared" si="33"/>
        <v>34.763455276766905</v>
      </c>
      <c r="JU16" s="39">
        <v>1096</v>
      </c>
      <c r="JV16" s="66">
        <f t="shared" si="400"/>
        <v>39.509733237202596</v>
      </c>
      <c r="JW16" s="39">
        <v>686</v>
      </c>
      <c r="JX16" s="66">
        <f t="shared" si="401"/>
        <v>29.104794229953328</v>
      </c>
      <c r="JY16" s="39">
        <v>0</v>
      </c>
      <c r="JZ16" s="39">
        <f t="shared" si="402"/>
        <v>1782</v>
      </c>
      <c r="KA16" s="68">
        <f t="shared" si="34"/>
        <v>34.730072110699666</v>
      </c>
      <c r="KB16" s="39">
        <v>1078</v>
      </c>
      <c r="KC16" s="66">
        <f t="shared" si="403"/>
        <v>39.545121056493031</v>
      </c>
      <c r="KD16" s="39">
        <v>673</v>
      </c>
      <c r="KE16" s="66">
        <f t="shared" si="404"/>
        <v>29.172084958820982</v>
      </c>
      <c r="KF16" s="39">
        <v>0</v>
      </c>
      <c r="KG16" s="39">
        <f t="shared" si="405"/>
        <v>1751</v>
      </c>
      <c r="KH16" s="68">
        <f t="shared" si="35"/>
        <v>34.790383469103915</v>
      </c>
      <c r="KI16" s="39">
        <v>1052</v>
      </c>
      <c r="KJ16" s="66">
        <f t="shared" si="406"/>
        <v>39.445069366329207</v>
      </c>
      <c r="KK16" s="39">
        <v>650</v>
      </c>
      <c r="KL16" s="66">
        <f t="shared" si="407"/>
        <v>29.121863799283155</v>
      </c>
      <c r="KM16" s="39">
        <v>0</v>
      </c>
      <c r="KN16" s="39">
        <f t="shared" si="408"/>
        <v>1702</v>
      </c>
      <c r="KO16" s="68">
        <f t="shared" si="36"/>
        <v>34.741784037558688</v>
      </c>
      <c r="KP16" s="39">
        <v>1037</v>
      </c>
      <c r="KQ16" s="66">
        <f t="shared" si="409"/>
        <v>39.731800766283527</v>
      </c>
      <c r="KR16" s="39">
        <v>635</v>
      </c>
      <c r="KS16" s="66">
        <f t="shared" si="410"/>
        <v>29.115084823475467</v>
      </c>
      <c r="KT16" s="39">
        <v>0</v>
      </c>
      <c r="KU16" s="157">
        <f t="shared" si="411"/>
        <v>1672</v>
      </c>
      <c r="KV16" s="68">
        <f t="shared" si="412"/>
        <v>34.898768524316424</v>
      </c>
      <c r="KW16" s="39">
        <v>1011</v>
      </c>
      <c r="KX16" s="66">
        <f t="shared" si="413"/>
        <v>39.647058823529413</v>
      </c>
      <c r="KY16" s="39">
        <v>623</v>
      </c>
      <c r="KZ16" s="66">
        <f t="shared" si="414"/>
        <v>29.331450094161958</v>
      </c>
      <c r="LA16" s="39">
        <v>0</v>
      </c>
      <c r="LB16" s="39">
        <f t="shared" si="415"/>
        <v>1634</v>
      </c>
      <c r="LC16" s="68">
        <f t="shared" si="37"/>
        <v>34.959349593495936</v>
      </c>
      <c r="LD16" s="39">
        <v>984</v>
      </c>
      <c r="LE16" s="66">
        <f t="shared" si="416"/>
        <v>39.805825242718448</v>
      </c>
      <c r="LF16" s="39">
        <v>600</v>
      </c>
      <c r="LG16" s="66">
        <f t="shared" si="417"/>
        <v>29.268292682926827</v>
      </c>
      <c r="LH16" s="39">
        <v>0</v>
      </c>
      <c r="LI16" s="39">
        <f t="shared" si="418"/>
        <v>1584</v>
      </c>
      <c r="LJ16" s="68">
        <f t="shared" si="38"/>
        <v>35.02874834144184</v>
      </c>
      <c r="LK16" s="39">
        <v>947</v>
      </c>
      <c r="LL16" s="66">
        <f t="shared" si="419"/>
        <v>39.392678868552409</v>
      </c>
      <c r="LM16" s="39">
        <v>585</v>
      </c>
      <c r="LN16" s="66">
        <f t="shared" si="420"/>
        <v>29.220779220779221</v>
      </c>
      <c r="LO16" s="39">
        <v>0</v>
      </c>
      <c r="LP16" s="39">
        <f t="shared" si="421"/>
        <v>1532</v>
      </c>
      <c r="LQ16" s="68">
        <f t="shared" si="39"/>
        <v>34.770767135724014</v>
      </c>
      <c r="LR16" s="39">
        <v>936</v>
      </c>
      <c r="LS16" s="66">
        <f t="shared" si="422"/>
        <v>39.393939393939391</v>
      </c>
      <c r="LT16" s="39">
        <v>577</v>
      </c>
      <c r="LU16" s="66">
        <f t="shared" si="423"/>
        <v>29.068010075566754</v>
      </c>
      <c r="LV16" s="39">
        <v>0</v>
      </c>
      <c r="LW16" s="39">
        <f t="shared" si="424"/>
        <v>1513</v>
      </c>
      <c r="LX16" s="68">
        <f t="shared" si="40"/>
        <v>34.693877551020407</v>
      </c>
      <c r="LY16" s="39">
        <v>925</v>
      </c>
      <c r="LZ16" s="66">
        <f t="shared" si="425"/>
        <v>39.648521217316762</v>
      </c>
      <c r="MA16" s="39">
        <v>565</v>
      </c>
      <c r="MB16" s="66">
        <f t="shared" si="426"/>
        <v>29.033915724563208</v>
      </c>
      <c r="MC16" s="39">
        <v>0</v>
      </c>
      <c r="MD16" s="39">
        <f t="shared" si="427"/>
        <v>1490</v>
      </c>
      <c r="ME16" s="68">
        <f t="shared" si="41"/>
        <v>34.821219911194206</v>
      </c>
      <c r="MF16" s="39">
        <v>906</v>
      </c>
      <c r="MG16" s="66">
        <f t="shared" si="428"/>
        <v>39.667250437828372</v>
      </c>
      <c r="MH16" s="39">
        <v>549</v>
      </c>
      <c r="MI16" s="66">
        <f t="shared" si="429"/>
        <v>29.016913319238903</v>
      </c>
      <c r="MJ16" s="39">
        <v>0</v>
      </c>
      <c r="MK16" s="39">
        <f t="shared" si="430"/>
        <v>1455</v>
      </c>
      <c r="ML16" s="68">
        <f t="shared" si="42"/>
        <v>34.84195402298851</v>
      </c>
      <c r="MM16" s="39">
        <v>881</v>
      </c>
      <c r="MN16" s="66">
        <f t="shared" si="431"/>
        <v>39.577717879604677</v>
      </c>
      <c r="MO16" s="39">
        <v>532</v>
      </c>
      <c r="MP16" s="66">
        <f t="shared" si="432"/>
        <v>29.13472070098576</v>
      </c>
      <c r="MQ16" s="39">
        <v>0</v>
      </c>
      <c r="MR16" s="157">
        <f t="shared" si="433"/>
        <v>1413</v>
      </c>
      <c r="MS16" s="68">
        <f t="shared" si="434"/>
        <v>34.871668311944717</v>
      </c>
      <c r="MT16" s="39">
        <v>853</v>
      </c>
      <c r="MU16" s="66">
        <f t="shared" si="435"/>
        <v>39.729855612482531</v>
      </c>
      <c r="MV16" s="39">
        <v>512</v>
      </c>
      <c r="MW16" s="66">
        <f t="shared" si="436"/>
        <v>29.008498583569402</v>
      </c>
      <c r="MX16" s="39">
        <v>0</v>
      </c>
      <c r="MY16" s="39">
        <f t="shared" si="437"/>
        <v>1365</v>
      </c>
      <c r="MZ16" s="68">
        <f t="shared" si="43"/>
        <v>34.892638036809814</v>
      </c>
      <c r="NA16" s="39">
        <v>836</v>
      </c>
      <c r="NB16" s="66">
        <f t="shared" si="438"/>
        <v>39.771646051379641</v>
      </c>
      <c r="NC16" s="39">
        <v>508</v>
      </c>
      <c r="ND16" s="66">
        <f t="shared" si="439"/>
        <v>29.228998849252015</v>
      </c>
      <c r="NE16" s="39">
        <v>0</v>
      </c>
      <c r="NF16" s="39">
        <f t="shared" si="440"/>
        <v>1344</v>
      </c>
      <c r="NG16" s="68">
        <f t="shared" si="44"/>
        <v>35</v>
      </c>
      <c r="NH16" s="39">
        <v>818</v>
      </c>
      <c r="NI16" s="66">
        <f t="shared" si="441"/>
        <v>39.844130540672182</v>
      </c>
      <c r="NJ16" s="39">
        <v>493</v>
      </c>
      <c r="NK16" s="66">
        <f t="shared" si="442"/>
        <v>29.206161137440755</v>
      </c>
      <c r="NL16" s="39">
        <v>0</v>
      </c>
      <c r="NM16" s="39">
        <f t="shared" si="443"/>
        <v>1311</v>
      </c>
      <c r="NN16" s="68">
        <f t="shared" si="45"/>
        <v>35.044105854049718</v>
      </c>
      <c r="NO16" s="39">
        <v>803</v>
      </c>
      <c r="NP16" s="66">
        <f t="shared" si="444"/>
        <v>39.772164437840516</v>
      </c>
      <c r="NQ16" s="39">
        <v>482</v>
      </c>
      <c r="NR16" s="66">
        <f t="shared" si="445"/>
        <v>28.966346153846157</v>
      </c>
      <c r="NS16" s="39">
        <v>0</v>
      </c>
      <c r="NT16" s="39">
        <f t="shared" si="446"/>
        <v>1285</v>
      </c>
      <c r="NU16" s="68">
        <f t="shared" si="46"/>
        <v>34.890035297311975</v>
      </c>
      <c r="NV16" s="39">
        <v>790</v>
      </c>
      <c r="NW16" s="66">
        <f t="shared" si="447"/>
        <v>39.959534648457257</v>
      </c>
      <c r="NX16" s="39">
        <v>471</v>
      </c>
      <c r="NY16" s="66">
        <f t="shared" si="448"/>
        <v>28.948985863552551</v>
      </c>
      <c r="NZ16" s="39">
        <v>0</v>
      </c>
      <c r="OA16" s="39">
        <f t="shared" si="449"/>
        <v>1261</v>
      </c>
      <c r="OB16" s="68">
        <f t="shared" si="47"/>
        <v>34.988901220865706</v>
      </c>
      <c r="OC16" s="39">
        <v>767</v>
      </c>
      <c r="OD16" s="66">
        <f t="shared" si="450"/>
        <v>40.30478192327903</v>
      </c>
      <c r="OE16" s="39">
        <v>456</v>
      </c>
      <c r="OF16" s="66">
        <f t="shared" si="451"/>
        <v>29.212043561819346</v>
      </c>
      <c r="OG16" s="39">
        <v>0</v>
      </c>
      <c r="OH16" s="39">
        <f t="shared" si="452"/>
        <v>1223</v>
      </c>
      <c r="OI16" s="68">
        <f t="shared" si="48"/>
        <v>35.306004618937642</v>
      </c>
      <c r="OJ16" s="39">
        <v>767</v>
      </c>
      <c r="OK16" s="66">
        <f t="shared" si="453"/>
        <v>40.30478192327903</v>
      </c>
      <c r="OL16" s="39">
        <v>456</v>
      </c>
      <c r="OM16" s="66">
        <f t="shared" si="454"/>
        <v>29.212043561819346</v>
      </c>
      <c r="ON16" s="39">
        <v>0</v>
      </c>
      <c r="OO16" s="157">
        <f t="shared" si="455"/>
        <v>1223</v>
      </c>
      <c r="OP16" s="68">
        <f t="shared" si="456"/>
        <v>35.306004618937642</v>
      </c>
      <c r="OQ16" s="39">
        <v>750</v>
      </c>
      <c r="OR16" s="66">
        <f t="shared" si="457"/>
        <v>40.584415584415581</v>
      </c>
      <c r="OS16" s="39">
        <v>442</v>
      </c>
      <c r="OT16" s="66">
        <f t="shared" si="458"/>
        <v>29.565217391304348</v>
      </c>
      <c r="OU16" s="39">
        <v>0</v>
      </c>
      <c r="OV16" s="39">
        <f t="shared" si="459"/>
        <v>1192</v>
      </c>
      <c r="OW16" s="68">
        <f t="shared" si="49"/>
        <v>35.656595871971284</v>
      </c>
      <c r="OX16" s="39">
        <v>680</v>
      </c>
      <c r="OY16" s="66">
        <f t="shared" si="460"/>
        <v>41.062801932367151</v>
      </c>
      <c r="OZ16" s="39">
        <v>394</v>
      </c>
      <c r="PA16" s="66">
        <f t="shared" si="461"/>
        <v>29.315476190476193</v>
      </c>
      <c r="PB16" s="39">
        <v>0</v>
      </c>
      <c r="PC16" s="39">
        <f t="shared" si="462"/>
        <v>1074</v>
      </c>
      <c r="PD16" s="68">
        <f t="shared" si="50"/>
        <v>35.799999999999997</v>
      </c>
      <c r="PE16" s="39">
        <v>680</v>
      </c>
      <c r="PF16" s="66">
        <f t="shared" si="463"/>
        <v>41.062801932367151</v>
      </c>
      <c r="PG16" s="39">
        <v>394</v>
      </c>
      <c r="PH16" s="66">
        <f t="shared" si="464"/>
        <v>29.315476190476193</v>
      </c>
      <c r="PI16" s="39">
        <v>0</v>
      </c>
      <c r="PJ16" s="39">
        <f t="shared" si="465"/>
        <v>1074</v>
      </c>
      <c r="PK16" s="68">
        <f t="shared" si="51"/>
        <v>35.799999999999997</v>
      </c>
      <c r="PL16" s="39">
        <v>645</v>
      </c>
      <c r="PM16" s="66">
        <f t="shared" si="466"/>
        <v>41.266794625719768</v>
      </c>
      <c r="PN16" s="39">
        <v>367</v>
      </c>
      <c r="PO16" s="66">
        <f t="shared" si="467"/>
        <v>29.011857707509879</v>
      </c>
      <c r="PP16" s="39">
        <v>0</v>
      </c>
      <c r="PQ16" s="39">
        <f t="shared" si="468"/>
        <v>1012</v>
      </c>
      <c r="PR16" s="68">
        <f t="shared" si="52"/>
        <v>35.785007072135784</v>
      </c>
      <c r="PS16" s="39">
        <v>645</v>
      </c>
      <c r="PT16" s="66">
        <f t="shared" si="469"/>
        <v>41.266794625719768</v>
      </c>
      <c r="PU16" s="39">
        <v>367</v>
      </c>
      <c r="PV16" s="66">
        <f t="shared" si="470"/>
        <v>29.011857707509879</v>
      </c>
      <c r="PW16" s="39">
        <v>0</v>
      </c>
      <c r="PX16" s="39">
        <f t="shared" si="471"/>
        <v>1012</v>
      </c>
      <c r="PY16" s="68">
        <f t="shared" si="53"/>
        <v>35.785007072135784</v>
      </c>
      <c r="PZ16" s="39">
        <v>601</v>
      </c>
      <c r="QA16" s="66">
        <f t="shared" si="472"/>
        <v>41.220850480109739</v>
      </c>
      <c r="QB16" s="39">
        <v>344</v>
      </c>
      <c r="QC16" s="66">
        <f t="shared" si="473"/>
        <v>29.426860564585116</v>
      </c>
      <c r="QD16" s="39">
        <v>0</v>
      </c>
      <c r="QE16" s="39">
        <f t="shared" si="474"/>
        <v>945</v>
      </c>
      <c r="QF16" s="68">
        <f t="shared" si="54"/>
        <v>35.972592310620477</v>
      </c>
      <c r="QG16" s="39">
        <v>570</v>
      </c>
      <c r="QH16" s="66">
        <f t="shared" si="475"/>
        <v>40.889526542324248</v>
      </c>
      <c r="QI16" s="39">
        <v>328</v>
      </c>
      <c r="QJ16" s="66">
        <f t="shared" si="476"/>
        <v>29.338103756708406</v>
      </c>
      <c r="QK16" s="39">
        <v>0</v>
      </c>
      <c r="QL16" s="157">
        <f t="shared" si="477"/>
        <v>898</v>
      </c>
      <c r="QM16" s="68">
        <f t="shared" si="478"/>
        <v>35.748407643312099</v>
      </c>
      <c r="QN16" s="39">
        <v>544</v>
      </c>
      <c r="QO16" s="66">
        <f t="shared" si="479"/>
        <v>40.536512667660205</v>
      </c>
      <c r="QP16" s="39">
        <v>318</v>
      </c>
      <c r="QQ16" s="66">
        <f t="shared" si="480"/>
        <v>29.499072356215212</v>
      </c>
      <c r="QR16" s="39">
        <v>0</v>
      </c>
      <c r="QS16" s="39">
        <f t="shared" si="481"/>
        <v>862</v>
      </c>
      <c r="QT16" s="68">
        <f t="shared" si="55"/>
        <v>35.619834710743802</v>
      </c>
      <c r="QU16" s="39">
        <v>514</v>
      </c>
      <c r="QV16" s="66">
        <f t="shared" si="482"/>
        <v>40.187646598905395</v>
      </c>
      <c r="QW16" s="39">
        <v>300</v>
      </c>
      <c r="QX16" s="66">
        <f t="shared" si="483"/>
        <v>29.498525073746311</v>
      </c>
      <c r="QY16" s="39">
        <v>0</v>
      </c>
      <c r="QZ16" s="39">
        <f t="shared" si="484"/>
        <v>814</v>
      </c>
      <c r="RA16" s="68">
        <f t="shared" si="56"/>
        <v>35.452961672473862</v>
      </c>
      <c r="RB16" s="39">
        <v>488</v>
      </c>
      <c r="RC16" s="66">
        <f t="shared" si="485"/>
        <v>39.804241435562801</v>
      </c>
      <c r="RD16" s="39">
        <v>288</v>
      </c>
      <c r="RE16" s="66">
        <f t="shared" si="486"/>
        <v>29.508196721311474</v>
      </c>
      <c r="RF16" s="39">
        <v>0</v>
      </c>
      <c r="RG16" s="39">
        <f t="shared" si="487"/>
        <v>776</v>
      </c>
      <c r="RH16" s="68">
        <f t="shared" si="57"/>
        <v>35.240690281562216</v>
      </c>
      <c r="RI16" s="39">
        <v>474</v>
      </c>
      <c r="RJ16" s="66">
        <f t="shared" si="488"/>
        <v>39.698492462311556</v>
      </c>
      <c r="RK16" s="39">
        <v>281</v>
      </c>
      <c r="RL16" s="66">
        <f t="shared" si="489"/>
        <v>29.179646936656283</v>
      </c>
      <c r="RM16" s="39">
        <v>0</v>
      </c>
      <c r="RN16" s="39">
        <f t="shared" si="490"/>
        <v>755</v>
      </c>
      <c r="RO16" s="68">
        <f t="shared" si="58"/>
        <v>35.002318034306903</v>
      </c>
      <c r="RP16" s="39">
        <v>465</v>
      </c>
      <c r="RQ16" s="66">
        <f t="shared" si="491"/>
        <v>39.777587681779295</v>
      </c>
      <c r="RR16" s="39">
        <v>274</v>
      </c>
      <c r="RS16" s="66">
        <f t="shared" si="492"/>
        <v>29.399141630901287</v>
      </c>
      <c r="RT16" s="39">
        <v>0</v>
      </c>
      <c r="RU16" s="39">
        <f t="shared" si="493"/>
        <v>739</v>
      </c>
      <c r="RV16" s="68">
        <f t="shared" si="59"/>
        <v>35.173726796763447</v>
      </c>
      <c r="RW16" s="39">
        <v>452</v>
      </c>
      <c r="RX16" s="66">
        <f t="shared" si="494"/>
        <v>39.85890652557319</v>
      </c>
      <c r="RY16" s="39">
        <v>264</v>
      </c>
      <c r="RZ16" s="66">
        <f t="shared" si="495"/>
        <v>29.763246899661784</v>
      </c>
      <c r="SA16" s="39">
        <v>0</v>
      </c>
      <c r="SB16" s="39">
        <f t="shared" si="496"/>
        <v>716</v>
      </c>
      <c r="SC16" s="68">
        <f t="shared" si="60"/>
        <v>35.428005937654625</v>
      </c>
      <c r="SD16" s="39">
        <v>425</v>
      </c>
      <c r="SE16" s="66">
        <f t="shared" si="497"/>
        <v>39.38832252085264</v>
      </c>
      <c r="SF16" s="39">
        <v>255</v>
      </c>
      <c r="SG16" s="66">
        <f t="shared" si="497"/>
        <v>30</v>
      </c>
      <c r="SH16" s="39">
        <v>0</v>
      </c>
      <c r="SI16" s="157">
        <f t="shared" si="498"/>
        <v>680</v>
      </c>
      <c r="SJ16" s="68">
        <f t="shared" ref="SJ16" si="737">SI16/SI$19*100</f>
        <v>35.251425609123899</v>
      </c>
      <c r="SK16" s="39">
        <v>402</v>
      </c>
      <c r="SL16" s="66">
        <f t="shared" ref="SL16" si="738">SK16/SK$19*100</f>
        <v>39.489194499017685</v>
      </c>
      <c r="SM16" s="39">
        <v>245</v>
      </c>
      <c r="SN16" s="66">
        <f t="shared" ref="SN16" si="739">SM16/SM$19*100</f>
        <v>30.586766541822723</v>
      </c>
      <c r="SO16" s="39">
        <v>0</v>
      </c>
      <c r="SP16" s="39">
        <f t="shared" si="502"/>
        <v>647</v>
      </c>
      <c r="SQ16" s="68">
        <f t="shared" si="61"/>
        <v>35.568993952721272</v>
      </c>
      <c r="SR16" s="39">
        <v>388</v>
      </c>
      <c r="SS16" s="66">
        <f t="shared" ref="SS16" si="740">SR16/SR$19*100</f>
        <v>39.71340839303992</v>
      </c>
      <c r="ST16" s="39">
        <v>233</v>
      </c>
      <c r="SU16" s="66">
        <f t="shared" ref="SU16" si="741">ST16/ST$19*100</f>
        <v>30.299089726918076</v>
      </c>
      <c r="SV16" s="39">
        <v>0</v>
      </c>
      <c r="SW16" s="39">
        <f t="shared" si="505"/>
        <v>621</v>
      </c>
      <c r="SX16" s="68">
        <f t="shared" si="62"/>
        <v>35.567010309278352</v>
      </c>
      <c r="SY16" s="39">
        <v>369</v>
      </c>
      <c r="SZ16" s="66">
        <f t="shared" ref="SZ16" si="742">SY16/SY$19*100</f>
        <v>39.213602550478214</v>
      </c>
      <c r="TA16" s="39">
        <v>225</v>
      </c>
      <c r="TB16" s="66">
        <f t="shared" ref="TB16" si="743">TA16/TA$19*100</f>
        <v>30.446549391069013</v>
      </c>
      <c r="TC16" s="39">
        <v>0</v>
      </c>
      <c r="TD16" s="39">
        <f t="shared" si="508"/>
        <v>594</v>
      </c>
      <c r="TE16" s="68">
        <f t="shared" si="63"/>
        <v>35.357142857142861</v>
      </c>
      <c r="TF16" s="39">
        <v>356</v>
      </c>
      <c r="TG16" s="66">
        <f t="shared" ref="TG16" si="744">TF16/TF$19*100</f>
        <v>38.949671772428886</v>
      </c>
      <c r="TH16" s="39">
        <v>221</v>
      </c>
      <c r="TI16" s="66">
        <f t="shared" ref="TI16" si="745">TH16/TH$19*100</f>
        <v>30.694444444444446</v>
      </c>
      <c r="TJ16" s="39">
        <v>0</v>
      </c>
      <c r="TK16" s="39">
        <f t="shared" si="511"/>
        <v>577</v>
      </c>
      <c r="TL16" s="68">
        <f t="shared" si="64"/>
        <v>35.312117503059973</v>
      </c>
      <c r="TM16" s="39">
        <v>351</v>
      </c>
      <c r="TN16" s="66">
        <f t="shared" ref="TN16" si="746">TM16/TM$19*100</f>
        <v>39.750849377123444</v>
      </c>
      <c r="TO16" s="39">
        <v>217</v>
      </c>
      <c r="TP16" s="66">
        <f t="shared" ref="TP16" si="747">TO16/TO$19*100</f>
        <v>31</v>
      </c>
      <c r="TQ16" s="39">
        <v>0</v>
      </c>
      <c r="TR16" s="39">
        <f t="shared" si="514"/>
        <v>568</v>
      </c>
      <c r="TS16" s="68">
        <f t="shared" si="65"/>
        <v>35.881238155401135</v>
      </c>
      <c r="TT16" s="39">
        <v>337</v>
      </c>
      <c r="TU16" s="66">
        <f t="shared" ref="TU16" si="748">TT16/TT$19*100</f>
        <v>39.600470035252641</v>
      </c>
      <c r="TV16" s="39">
        <v>203</v>
      </c>
      <c r="TW16" s="66">
        <f t="shared" ref="TW16" si="749">TV16/TV$19*100</f>
        <v>30.618401206636502</v>
      </c>
      <c r="TX16" s="39">
        <v>0</v>
      </c>
      <c r="TY16" s="39">
        <f t="shared" si="517"/>
        <v>540</v>
      </c>
      <c r="TZ16" s="68">
        <f t="shared" si="66"/>
        <v>35.667107001321</v>
      </c>
      <c r="UA16" s="39">
        <v>331</v>
      </c>
      <c r="UB16" s="66">
        <f t="shared" ref="UB16" si="750">UA16/UA$19*100</f>
        <v>39.879518072289159</v>
      </c>
      <c r="UC16" s="39">
        <v>198</v>
      </c>
      <c r="UD16" s="66">
        <f t="shared" ref="UD16" si="751">UC16/UC$19*100</f>
        <v>30.508474576271187</v>
      </c>
      <c r="UE16" s="39">
        <v>0</v>
      </c>
      <c r="UF16" s="39">
        <f t="shared" si="520"/>
        <v>529</v>
      </c>
      <c r="UG16" s="68">
        <f t="shared" si="67"/>
        <v>35.767410412440839</v>
      </c>
      <c r="UH16" s="39">
        <v>318</v>
      </c>
      <c r="UI16" s="66">
        <f t="shared" ref="UI16" si="752">UH16/UH$19*100</f>
        <v>40</v>
      </c>
      <c r="UJ16" s="39">
        <v>191</v>
      </c>
      <c r="UK16" s="66">
        <f t="shared" ref="UK16" si="753">UJ16/UJ$19*100</f>
        <v>30.414012738853501</v>
      </c>
      <c r="UL16" s="39">
        <v>0</v>
      </c>
      <c r="UM16" s="39">
        <f t="shared" si="523"/>
        <v>509</v>
      </c>
      <c r="UN16" s="68">
        <f t="shared" si="68"/>
        <v>35.769501054111032</v>
      </c>
      <c r="UO16" s="39">
        <v>304</v>
      </c>
      <c r="UP16" s="66">
        <f t="shared" ref="UP16" si="754">UO16/UO$19*100</f>
        <v>39.37823834196891</v>
      </c>
      <c r="UQ16" s="39">
        <v>188</v>
      </c>
      <c r="UR16" s="66">
        <f t="shared" ref="UR16" si="755">UQ16/UQ$19*100</f>
        <v>30.618892508143325</v>
      </c>
      <c r="US16" s="39">
        <v>0</v>
      </c>
      <c r="UT16" s="39">
        <f t="shared" si="626"/>
        <v>492</v>
      </c>
      <c r="UU16" s="68">
        <f t="shared" si="69"/>
        <v>35.497835497835503</v>
      </c>
      <c r="UV16" s="39">
        <v>291</v>
      </c>
      <c r="UW16" s="66">
        <f t="shared" ref="UW16" si="756">UV16/UV$19*100</f>
        <v>39.060402684563762</v>
      </c>
      <c r="UX16" s="39">
        <v>180</v>
      </c>
      <c r="UY16" s="66">
        <f t="shared" ref="UY16" si="757">UX16/UX$19*100</f>
        <v>30.150753768844218</v>
      </c>
      <c r="UZ16" s="39">
        <v>0</v>
      </c>
      <c r="VA16" s="39">
        <f t="shared" si="629"/>
        <v>471</v>
      </c>
      <c r="VB16" s="68">
        <f t="shared" si="70"/>
        <v>35.096870342771979</v>
      </c>
      <c r="VC16" s="39">
        <v>287</v>
      </c>
      <c r="VD16" s="66">
        <f t="shared" ref="VD16" si="758">VC16/VC$19*100</f>
        <v>39.261285909712726</v>
      </c>
      <c r="VE16" s="39">
        <v>178</v>
      </c>
      <c r="VF16" s="66">
        <f t="shared" ref="VF16" si="759">VE16/VE$19*100</f>
        <v>30.220713073005097</v>
      </c>
      <c r="VG16" s="39">
        <v>0</v>
      </c>
      <c r="VH16" s="39">
        <f t="shared" si="632"/>
        <v>465</v>
      </c>
      <c r="VI16" s="68">
        <f t="shared" si="71"/>
        <v>35.227272727272727</v>
      </c>
      <c r="VJ16" s="39">
        <v>280</v>
      </c>
      <c r="VK16" s="66">
        <f t="shared" ref="VK16" si="760">VJ16/VJ$19*100</f>
        <v>38.997214484679667</v>
      </c>
      <c r="VL16" s="39">
        <v>174</v>
      </c>
      <c r="VM16" s="66">
        <f t="shared" ref="VM16" si="761">VL16/VL$19*100</f>
        <v>30.103806228373703</v>
      </c>
      <c r="VN16" s="39">
        <v>0</v>
      </c>
      <c r="VO16" s="39">
        <f t="shared" si="635"/>
        <v>454</v>
      </c>
      <c r="VP16" s="68">
        <f t="shared" si="72"/>
        <v>35.030864197530867</v>
      </c>
      <c r="VQ16" s="39">
        <v>270</v>
      </c>
      <c r="VR16" s="66">
        <f t="shared" ref="VR16" si="762">VQ16/VQ$19*100</f>
        <v>38.793103448275865</v>
      </c>
      <c r="VS16" s="39">
        <v>168</v>
      </c>
      <c r="VT16" s="66">
        <f t="shared" ref="VT16" si="763">VS16/VS$19*100</f>
        <v>30.05366726296959</v>
      </c>
      <c r="VU16" s="39">
        <v>0</v>
      </c>
      <c r="VV16" s="39">
        <f t="shared" si="638"/>
        <v>438</v>
      </c>
      <c r="VW16" s="68">
        <f t="shared" si="73"/>
        <v>34.900398406374499</v>
      </c>
      <c r="VX16" s="39">
        <v>263</v>
      </c>
      <c r="VY16" s="66">
        <f t="shared" ref="VY16" si="764">VX16/VX$19*100</f>
        <v>38.962962962962962</v>
      </c>
      <c r="VZ16" s="39">
        <v>159</v>
      </c>
      <c r="WA16" s="66">
        <f t="shared" ref="WA16" si="765">VZ16/VZ$19*100</f>
        <v>29.775280898876407</v>
      </c>
      <c r="WB16" s="39">
        <v>0</v>
      </c>
      <c r="WC16" s="39">
        <f t="shared" si="641"/>
        <v>422</v>
      </c>
      <c r="WD16" s="68">
        <f t="shared" si="74"/>
        <v>34.904880066170392</v>
      </c>
      <c r="WE16" s="39">
        <v>263</v>
      </c>
      <c r="WF16" s="66">
        <f t="shared" ref="WF16" si="766">WE16/WE$19*100</f>
        <v>38.962962962962962</v>
      </c>
      <c r="WG16" s="39">
        <v>159</v>
      </c>
      <c r="WH16" s="66">
        <f t="shared" ref="WH16" si="767">WG16/WG$19*100</f>
        <v>29.775280898876407</v>
      </c>
      <c r="WI16" s="39">
        <v>0</v>
      </c>
      <c r="WJ16" s="39">
        <f t="shared" si="544"/>
        <v>422</v>
      </c>
      <c r="WK16" s="68">
        <f t="shared" si="75"/>
        <v>34.904880066170392</v>
      </c>
      <c r="WL16" s="71"/>
      <c r="WM16" s="66"/>
      <c r="WN16" s="136"/>
      <c r="WO16" s="66"/>
      <c r="WP16" s="39">
        <v>0</v>
      </c>
      <c r="WQ16" s="39">
        <v>378</v>
      </c>
      <c r="WR16" s="68">
        <f t="shared" si="76"/>
        <v>35.195530726256983</v>
      </c>
      <c r="WS16" s="71"/>
      <c r="WT16" s="66"/>
      <c r="WU16" s="136"/>
      <c r="WV16" s="66"/>
      <c r="WW16" s="39">
        <v>0</v>
      </c>
      <c r="WX16" s="39">
        <v>376</v>
      </c>
      <c r="WY16" s="68">
        <f t="shared" si="77"/>
        <v>35.173058933582787</v>
      </c>
      <c r="WZ16" s="71"/>
      <c r="XA16" s="66"/>
      <c r="XB16" s="136"/>
      <c r="XC16" s="66"/>
      <c r="XD16" s="39">
        <v>0</v>
      </c>
      <c r="XE16" s="39">
        <v>368</v>
      </c>
      <c r="XF16" s="68">
        <f t="shared" si="78"/>
        <v>34.815515610217595</v>
      </c>
      <c r="XG16" s="71"/>
      <c r="XH16" s="66"/>
      <c r="XI16" s="136"/>
      <c r="XJ16" s="66"/>
      <c r="XK16" s="39">
        <v>0</v>
      </c>
      <c r="XL16" s="39">
        <v>364</v>
      </c>
      <c r="XM16" s="68">
        <f t="shared" si="79"/>
        <v>34.832535885167466</v>
      </c>
      <c r="XN16" s="71"/>
      <c r="XO16" s="66"/>
      <c r="XP16" s="136"/>
      <c r="XQ16" s="66"/>
      <c r="XR16" s="39">
        <v>0</v>
      </c>
      <c r="XS16" s="39">
        <v>355</v>
      </c>
      <c r="XT16" s="68">
        <f t="shared" si="80"/>
        <v>34.735812133072407</v>
      </c>
      <c r="XU16" s="71"/>
      <c r="XV16" s="66"/>
      <c r="XW16" s="136"/>
      <c r="XX16" s="66"/>
      <c r="XY16" s="39">
        <v>0</v>
      </c>
      <c r="XZ16" s="39">
        <v>350</v>
      </c>
      <c r="YA16" s="68">
        <f t="shared" si="81"/>
        <v>34.791252485089466</v>
      </c>
      <c r="YB16" s="71"/>
      <c r="YC16" s="66"/>
      <c r="YD16" s="136"/>
      <c r="YE16" s="66"/>
      <c r="YF16" s="39">
        <v>0</v>
      </c>
      <c r="YG16" s="39">
        <v>341</v>
      </c>
      <c r="YH16" s="68">
        <f t="shared" si="82"/>
        <v>35.08230452674897</v>
      </c>
      <c r="YI16" s="71"/>
      <c r="YJ16" s="66"/>
      <c r="YK16" s="136"/>
      <c r="YL16" s="66"/>
      <c r="YM16" s="39">
        <v>0</v>
      </c>
      <c r="YN16" s="39">
        <v>332</v>
      </c>
      <c r="YO16" s="68">
        <f t="shared" si="83"/>
        <v>35.095137420718814</v>
      </c>
      <c r="YP16" s="71"/>
      <c r="YQ16" s="66"/>
      <c r="YR16" s="136"/>
      <c r="YS16" s="66"/>
      <c r="YT16" s="39">
        <v>0</v>
      </c>
      <c r="YU16" s="39">
        <v>330</v>
      </c>
      <c r="YV16" s="68">
        <f t="shared" si="84"/>
        <v>35.143769968051117</v>
      </c>
      <c r="YW16" s="71"/>
      <c r="YX16" s="66"/>
      <c r="YY16" s="136"/>
      <c r="YZ16" s="66"/>
      <c r="ZA16" s="39">
        <v>0</v>
      </c>
      <c r="ZB16" s="39">
        <v>327</v>
      </c>
      <c r="ZC16" s="68">
        <f t="shared" si="85"/>
        <v>34.973262032085564</v>
      </c>
      <c r="ZD16" s="71"/>
      <c r="ZE16" s="66"/>
      <c r="ZF16" s="136"/>
      <c r="ZG16" s="66"/>
      <c r="ZH16" s="39">
        <v>0</v>
      </c>
      <c r="ZI16" s="39">
        <v>326</v>
      </c>
      <c r="ZJ16" s="68">
        <f t="shared" si="86"/>
        <v>35.016111707841027</v>
      </c>
      <c r="ZK16" s="71"/>
      <c r="ZL16" s="66"/>
      <c r="ZM16" s="136"/>
      <c r="ZN16" s="66"/>
      <c r="ZO16" s="39">
        <v>0</v>
      </c>
      <c r="ZP16" s="39">
        <v>323</v>
      </c>
      <c r="ZQ16" s="68">
        <f t="shared" si="87"/>
        <v>34.99458288190683</v>
      </c>
      <c r="ZR16" s="71"/>
      <c r="ZS16" s="66"/>
      <c r="ZT16" s="136"/>
      <c r="ZU16" s="66"/>
      <c r="ZV16" s="39">
        <v>0</v>
      </c>
      <c r="ZW16" s="39">
        <v>322</v>
      </c>
      <c r="ZX16" s="68">
        <f t="shared" si="88"/>
        <v>35.307017543859651</v>
      </c>
      <c r="ZY16" s="71"/>
      <c r="ZZ16" s="66"/>
      <c r="AAA16" s="136"/>
      <c r="AAB16" s="66"/>
      <c r="AAC16" s="39">
        <v>0</v>
      </c>
      <c r="AAD16" s="39">
        <v>319</v>
      </c>
      <c r="AAE16" s="68">
        <f t="shared" si="89"/>
        <v>35.722284434490483</v>
      </c>
      <c r="AAF16" s="71"/>
      <c r="AAG16" s="66"/>
      <c r="AAH16" s="136"/>
      <c r="AAI16" s="66"/>
      <c r="AAJ16" s="39">
        <v>0</v>
      </c>
      <c r="AAK16" s="39">
        <v>316</v>
      </c>
      <c r="AAL16" s="68">
        <f t="shared" si="90"/>
        <v>35.787089467723668</v>
      </c>
      <c r="AAM16" s="71"/>
      <c r="AAN16" s="66"/>
      <c r="AAO16" s="136"/>
      <c r="AAP16" s="66"/>
      <c r="AAQ16" s="39">
        <v>0</v>
      </c>
      <c r="AAR16" s="39">
        <v>310</v>
      </c>
      <c r="AAS16" s="68">
        <f t="shared" si="91"/>
        <v>35.550458715596328</v>
      </c>
      <c r="AAT16" s="71"/>
      <c r="AAU16" s="66"/>
      <c r="AAV16" s="136"/>
      <c r="AAW16" s="66"/>
      <c r="AAX16" s="39">
        <v>0</v>
      </c>
      <c r="AAY16" s="39">
        <v>310</v>
      </c>
      <c r="AAZ16" s="68">
        <f t="shared" si="92"/>
        <v>35.632183908045981</v>
      </c>
      <c r="ABA16" s="71"/>
      <c r="ABB16" s="66"/>
      <c r="ABC16" s="136"/>
      <c r="ABD16" s="66"/>
      <c r="ABE16" s="39">
        <v>0</v>
      </c>
      <c r="ABF16" s="39">
        <v>307</v>
      </c>
      <c r="ABG16" s="68">
        <f t="shared" si="93"/>
        <v>35.532407407407405</v>
      </c>
      <c r="ABH16" s="71"/>
      <c r="ABI16" s="66"/>
      <c r="ABJ16" s="136"/>
      <c r="ABK16" s="66"/>
      <c r="ABL16" s="39">
        <v>0</v>
      </c>
      <c r="ABM16" s="39">
        <v>305</v>
      </c>
      <c r="ABN16" s="68">
        <f t="shared" si="94"/>
        <v>35.589264877479579</v>
      </c>
      <c r="ABO16" s="71"/>
      <c r="ABP16" s="66"/>
      <c r="ABQ16" s="136"/>
      <c r="ABR16" s="66"/>
      <c r="ABS16" s="39">
        <v>0</v>
      </c>
      <c r="ABT16" s="39">
        <v>303</v>
      </c>
      <c r="ABU16" s="68">
        <f t="shared" si="95"/>
        <v>35.521688159437282</v>
      </c>
      <c r="ABV16" s="71"/>
      <c r="ABW16" s="66"/>
      <c r="ABX16" s="136"/>
      <c r="ABY16" s="66"/>
      <c r="ABZ16" s="39">
        <v>0</v>
      </c>
      <c r="ACA16" s="39">
        <v>302</v>
      </c>
      <c r="ACB16" s="68">
        <f t="shared" si="96"/>
        <v>35.613207547169814</v>
      </c>
      <c r="ACC16" s="71"/>
      <c r="ACD16" s="66"/>
      <c r="ACE16" s="136"/>
      <c r="ACF16" s="66"/>
      <c r="ACG16" s="39">
        <v>0</v>
      </c>
      <c r="ACH16" s="39">
        <v>296</v>
      </c>
      <c r="ACI16" s="68">
        <f t="shared" si="97"/>
        <v>35.449101796407184</v>
      </c>
      <c r="ACJ16" s="71"/>
      <c r="ACK16" s="66"/>
      <c r="ACL16" s="136"/>
      <c r="ACM16" s="66"/>
      <c r="ACN16" s="39">
        <v>0</v>
      </c>
      <c r="ACO16" s="39">
        <v>294</v>
      </c>
      <c r="ACP16" s="68">
        <f t="shared" si="98"/>
        <v>35.550181378476417</v>
      </c>
      <c r="ACQ16" s="71"/>
      <c r="ACR16" s="66"/>
      <c r="ACS16" s="136"/>
      <c r="ACT16" s="66"/>
      <c r="ACU16" s="39">
        <v>0</v>
      </c>
      <c r="ACV16" s="39">
        <v>294</v>
      </c>
      <c r="ACW16" s="68">
        <f t="shared" si="99"/>
        <v>35.63636363636364</v>
      </c>
      <c r="ACX16" s="71"/>
      <c r="ACY16" s="66"/>
      <c r="ACZ16" s="136"/>
      <c r="ADA16" s="66"/>
      <c r="ADB16" s="39">
        <v>0</v>
      </c>
      <c r="ADC16" s="39">
        <v>292</v>
      </c>
      <c r="ADD16" s="68">
        <f t="shared" si="100"/>
        <v>35.566382460414133</v>
      </c>
      <c r="ADE16" s="71"/>
      <c r="ADF16" s="66"/>
      <c r="ADG16" s="136"/>
      <c r="ADH16" s="66"/>
      <c r="ADI16" s="39">
        <v>0</v>
      </c>
      <c r="ADJ16" s="39">
        <v>292</v>
      </c>
      <c r="ADK16" s="68">
        <f t="shared" si="101"/>
        <v>35.609756097560975</v>
      </c>
      <c r="ADL16" s="71"/>
      <c r="ADM16" s="66"/>
      <c r="ADN16" s="136"/>
      <c r="ADO16" s="66"/>
      <c r="ADP16" s="39">
        <v>0</v>
      </c>
      <c r="ADQ16" s="39">
        <v>289</v>
      </c>
      <c r="ADR16" s="68">
        <f t="shared" si="102"/>
        <v>35.460122699386503</v>
      </c>
      <c r="ADS16" s="71"/>
      <c r="ADT16" s="66"/>
      <c r="ADU16" s="136"/>
      <c r="ADV16" s="66"/>
      <c r="ADW16" s="39">
        <v>0</v>
      </c>
      <c r="ADX16" s="39">
        <v>286</v>
      </c>
      <c r="ADY16" s="68">
        <f t="shared" si="103"/>
        <v>35.483870967741936</v>
      </c>
      <c r="ADZ16" s="71"/>
      <c r="AEA16" s="66"/>
      <c r="AEB16" s="136"/>
      <c r="AEC16" s="66"/>
      <c r="AED16" s="39">
        <v>0</v>
      </c>
      <c r="AEE16" s="39">
        <v>283</v>
      </c>
      <c r="AEF16" s="68">
        <f t="shared" si="104"/>
        <v>35.419274092615773</v>
      </c>
      <c r="AEG16" s="71"/>
      <c r="AEH16" s="66"/>
      <c r="AEI16" s="136"/>
      <c r="AEJ16" s="66"/>
      <c r="AEK16" s="39">
        <v>0</v>
      </c>
      <c r="AEL16" s="39">
        <v>282</v>
      </c>
      <c r="AEM16" s="68">
        <f t="shared" si="105"/>
        <v>35.471698113207545</v>
      </c>
      <c r="AEN16" s="71"/>
      <c r="AEO16" s="66"/>
      <c r="AEP16" s="136"/>
      <c r="AEQ16" s="66"/>
      <c r="AER16" s="39">
        <v>0</v>
      </c>
      <c r="AES16" s="39">
        <v>281</v>
      </c>
      <c r="AET16" s="68">
        <f t="shared" si="106"/>
        <v>35.75063613231552</v>
      </c>
      <c r="AEU16" s="71"/>
      <c r="AEV16" s="66"/>
      <c r="AEW16" s="136"/>
      <c r="AEX16" s="66"/>
      <c r="AEY16" s="39">
        <v>0</v>
      </c>
      <c r="AEZ16" s="39">
        <v>281</v>
      </c>
      <c r="AFA16" s="68">
        <f t="shared" si="107"/>
        <v>35.796178343949045</v>
      </c>
      <c r="AFB16" s="71"/>
      <c r="AFC16" s="66"/>
      <c r="AFD16" s="136"/>
      <c r="AFE16" s="66"/>
      <c r="AFF16" s="39">
        <v>0</v>
      </c>
      <c r="AFG16" s="39">
        <v>281</v>
      </c>
      <c r="AFH16" s="68">
        <f t="shared" si="108"/>
        <v>35.933503836317136</v>
      </c>
      <c r="AFI16" s="71"/>
      <c r="AFJ16" s="66"/>
      <c r="AFK16" s="136"/>
      <c r="AFL16" s="66"/>
      <c r="AFM16" s="39">
        <v>0</v>
      </c>
      <c r="AFN16" s="39">
        <v>280</v>
      </c>
      <c r="AFO16" s="68">
        <f t="shared" si="109"/>
        <v>35.943517329910144</v>
      </c>
      <c r="AFP16" s="71"/>
      <c r="AFQ16" s="66"/>
      <c r="AFR16" s="136"/>
      <c r="AFS16" s="66"/>
      <c r="AFT16" s="39">
        <v>0</v>
      </c>
      <c r="AFU16" s="39">
        <v>280</v>
      </c>
      <c r="AFV16" s="68">
        <f t="shared" si="110"/>
        <v>36.129032258064512</v>
      </c>
      <c r="AFW16" s="71"/>
      <c r="AFX16" s="66"/>
      <c r="AFY16" s="136"/>
      <c r="AFZ16" s="66"/>
      <c r="AGA16" s="39">
        <v>0</v>
      </c>
      <c r="AGB16" s="39">
        <v>280</v>
      </c>
      <c r="AGC16" s="68">
        <f t="shared" si="111"/>
        <v>36.175710594315248</v>
      </c>
      <c r="AGD16" s="71"/>
      <c r="AGE16" s="66"/>
      <c r="AGF16" s="136"/>
      <c r="AGG16" s="66"/>
      <c r="AGH16" s="39">
        <v>0</v>
      </c>
      <c r="AGI16" s="39">
        <v>278</v>
      </c>
      <c r="AGJ16" s="68">
        <f t="shared" si="112"/>
        <v>36.197916666666671</v>
      </c>
      <c r="AGK16" s="71"/>
      <c r="AGL16" s="66"/>
      <c r="AGM16" s="136"/>
      <c r="AGN16" s="66"/>
      <c r="AGO16" s="39">
        <v>0</v>
      </c>
      <c r="AGP16" s="39">
        <v>278</v>
      </c>
      <c r="AGQ16" s="68">
        <f t="shared" si="113"/>
        <v>36.29242819843342</v>
      </c>
      <c r="AGR16" s="71"/>
      <c r="AGS16" s="66"/>
      <c r="AGT16" s="136"/>
      <c r="AGU16" s="66"/>
      <c r="AGV16" s="39">
        <v>0</v>
      </c>
      <c r="AGW16" s="39">
        <v>278</v>
      </c>
      <c r="AGX16" s="68">
        <f t="shared" si="114"/>
        <v>36.29242819843342</v>
      </c>
      <c r="AGY16" s="71"/>
      <c r="AGZ16" s="66"/>
      <c r="AHA16" s="136"/>
      <c r="AHB16" s="66"/>
      <c r="AHC16" s="39">
        <v>0</v>
      </c>
      <c r="AHD16" s="39">
        <v>278</v>
      </c>
      <c r="AHE16" s="68">
        <f t="shared" si="115"/>
        <v>36.33986928104575</v>
      </c>
      <c r="AHF16" s="71"/>
      <c r="AHG16" s="66"/>
      <c r="AHH16" s="136"/>
      <c r="AHI16" s="66"/>
      <c r="AHJ16" s="39">
        <v>0</v>
      </c>
      <c r="AHK16" s="39">
        <v>276</v>
      </c>
      <c r="AHL16" s="68">
        <f t="shared" si="116"/>
        <v>36.220472440944881</v>
      </c>
      <c r="AHM16" s="71"/>
      <c r="AHN16" s="66"/>
      <c r="AHO16" s="136"/>
      <c r="AHP16" s="66"/>
      <c r="AHQ16" s="39">
        <v>0</v>
      </c>
      <c r="AHR16" s="39">
        <v>275</v>
      </c>
      <c r="AHS16" s="68">
        <f t="shared" si="117"/>
        <v>36.37566137566138</v>
      </c>
      <c r="AHT16" s="71"/>
      <c r="AHU16" s="66"/>
      <c r="AHV16" s="136"/>
      <c r="AHW16" s="66"/>
      <c r="AHX16" s="39">
        <v>0</v>
      </c>
      <c r="AHY16" s="39">
        <v>275</v>
      </c>
      <c r="AHZ16" s="68">
        <f t="shared" si="118"/>
        <v>36.569148936170215</v>
      </c>
      <c r="AIA16" s="71"/>
      <c r="AIB16" s="66"/>
      <c r="AIC16" s="136"/>
      <c r="AID16" s="66"/>
      <c r="AIE16" s="39">
        <v>0</v>
      </c>
      <c r="AIF16" s="39">
        <v>274</v>
      </c>
      <c r="AIG16" s="68">
        <f t="shared" si="119"/>
        <v>36.582109479305743</v>
      </c>
      <c r="AIH16" s="71"/>
      <c r="AII16" s="66"/>
      <c r="AIJ16" s="136"/>
      <c r="AIK16" s="66"/>
      <c r="AIL16" s="39">
        <v>0</v>
      </c>
      <c r="AIM16" s="39">
        <v>273</v>
      </c>
      <c r="AIN16" s="68">
        <f t="shared" si="120"/>
        <v>36.595174262734588</v>
      </c>
      <c r="AIO16" s="71"/>
      <c r="AIP16" s="66"/>
      <c r="AIQ16" s="136"/>
      <c r="AIR16" s="66"/>
      <c r="AIS16" s="39">
        <v>0</v>
      </c>
      <c r="AIT16" s="39">
        <v>272</v>
      </c>
      <c r="AIU16" s="68">
        <f t="shared" si="121"/>
        <v>36.510067114093957</v>
      </c>
      <c r="AIV16" s="71"/>
      <c r="AIW16" s="66"/>
      <c r="AIX16" s="136"/>
      <c r="AIY16" s="66"/>
      <c r="AIZ16" s="39">
        <v>0</v>
      </c>
      <c r="AJA16" s="39">
        <v>270</v>
      </c>
      <c r="AJB16" s="68">
        <f t="shared" si="122"/>
        <v>36.486486486486484</v>
      </c>
      <c r="AJC16" s="71"/>
      <c r="AJD16" s="66"/>
      <c r="AJE16" s="136"/>
      <c r="AJF16" s="66"/>
      <c r="AJG16" s="39">
        <v>0</v>
      </c>
      <c r="AJH16" s="39">
        <v>270</v>
      </c>
      <c r="AJI16" s="68">
        <f t="shared" si="123"/>
        <v>36.535859269282817</v>
      </c>
      <c r="AJJ16" s="71"/>
      <c r="AJK16" s="66"/>
      <c r="AJL16" s="136"/>
      <c r="AJM16" s="66"/>
      <c r="AJN16" s="39">
        <v>0</v>
      </c>
      <c r="AJO16" s="39">
        <v>270</v>
      </c>
      <c r="AJP16" s="68">
        <f t="shared" si="124"/>
        <v>36.535859269282817</v>
      </c>
      <c r="AJQ16" s="71"/>
      <c r="AJR16" s="66"/>
      <c r="AJS16" s="136"/>
      <c r="AJT16" s="66"/>
      <c r="AJU16" s="39">
        <v>0</v>
      </c>
      <c r="AJV16" s="39">
        <v>270</v>
      </c>
      <c r="AJW16" s="68">
        <f t="shared" si="125"/>
        <v>36.535859269282817</v>
      </c>
      <c r="AJX16" s="71"/>
      <c r="AJY16" s="66"/>
      <c r="AJZ16" s="136"/>
      <c r="AKA16" s="66"/>
      <c r="AKB16" s="39">
        <v>0</v>
      </c>
      <c r="AKC16" s="39">
        <v>270</v>
      </c>
      <c r="AKD16" s="68">
        <f t="shared" si="126"/>
        <v>36.585365853658537</v>
      </c>
      <c r="AKE16" s="71"/>
      <c r="AKF16" s="66"/>
      <c r="AKG16" s="136"/>
      <c r="AKH16" s="66"/>
      <c r="AKI16" s="39">
        <v>0</v>
      </c>
      <c r="AKJ16" s="39">
        <v>267</v>
      </c>
      <c r="AKK16" s="68">
        <f t="shared" si="127"/>
        <v>36.326530612244902</v>
      </c>
      <c r="AKL16" s="71"/>
      <c r="AKM16" s="66"/>
      <c r="AKN16" s="136"/>
      <c r="AKO16" s="66"/>
      <c r="AKP16" s="39">
        <v>0</v>
      </c>
      <c r="AKQ16" s="39">
        <v>267</v>
      </c>
      <c r="AKR16" s="68">
        <f t="shared" si="128"/>
        <v>36.425648021828103</v>
      </c>
      <c r="AKS16" s="71"/>
      <c r="AKT16" s="66"/>
      <c r="AKU16" s="136"/>
      <c r="AKV16" s="66"/>
      <c r="AKW16" s="39">
        <v>0</v>
      </c>
      <c r="AKX16" s="39">
        <v>267</v>
      </c>
      <c r="AKY16" s="68">
        <f t="shared" si="129"/>
        <v>36.475409836065573</v>
      </c>
      <c r="AKZ16" s="71"/>
      <c r="ALA16" s="66"/>
      <c r="ALB16" s="136"/>
      <c r="ALC16" s="66"/>
      <c r="ALD16" s="39">
        <v>0</v>
      </c>
      <c r="ALE16" s="39">
        <v>266</v>
      </c>
      <c r="ALF16" s="68">
        <f t="shared" si="130"/>
        <v>36.488340192043893</v>
      </c>
      <c r="ALG16" s="71"/>
      <c r="ALH16" s="66"/>
      <c r="ALI16" s="136"/>
      <c r="ALJ16" s="66"/>
      <c r="ALK16" s="39">
        <v>0</v>
      </c>
      <c r="ALL16" s="39">
        <v>266</v>
      </c>
      <c r="ALM16" s="68">
        <f t="shared" si="131"/>
        <v>36.488340192043893</v>
      </c>
      <c r="ALN16" s="71"/>
      <c r="ALO16" s="66"/>
      <c r="ALP16" s="136"/>
      <c r="ALQ16" s="66"/>
      <c r="ALR16" s="39">
        <v>0</v>
      </c>
      <c r="ALS16" s="39">
        <v>266</v>
      </c>
      <c r="ALT16" s="68">
        <f t="shared" si="132"/>
        <v>36.488340192043893</v>
      </c>
      <c r="ALU16" s="71"/>
      <c r="ALV16" s="66"/>
      <c r="ALW16" s="136"/>
      <c r="ALX16" s="66"/>
      <c r="ALY16" s="39">
        <v>0</v>
      </c>
      <c r="ALZ16" s="39">
        <v>266</v>
      </c>
      <c r="AMA16" s="68">
        <f t="shared" si="133"/>
        <v>36.538461538461533</v>
      </c>
      <c r="AMB16" s="71"/>
      <c r="AMC16" s="66"/>
      <c r="AMD16" s="136"/>
      <c r="AME16" s="66"/>
      <c r="AMF16" s="39">
        <v>0</v>
      </c>
      <c r="AMG16" s="39">
        <v>266</v>
      </c>
      <c r="AMH16" s="68">
        <f t="shared" si="134"/>
        <v>36.538461538461533</v>
      </c>
      <c r="AMI16" s="71"/>
      <c r="AMJ16" s="66"/>
      <c r="AMK16" s="136"/>
      <c r="AML16" s="66"/>
      <c r="AMM16" s="39">
        <v>0</v>
      </c>
      <c r="AMN16" s="39">
        <v>265</v>
      </c>
      <c r="AMO16" s="68">
        <f t="shared" si="135"/>
        <v>36.451169188445661</v>
      </c>
      <c r="AMP16" s="71"/>
      <c r="AMQ16" s="66"/>
      <c r="AMR16" s="136"/>
      <c r="AMS16" s="66"/>
      <c r="AMT16" s="39">
        <v>0</v>
      </c>
      <c r="AMU16" s="39">
        <v>265</v>
      </c>
      <c r="AMV16" s="68">
        <f t="shared" si="136"/>
        <v>36.451169188445661</v>
      </c>
      <c r="AMW16" s="71"/>
      <c r="AMX16" s="66"/>
      <c r="AMY16" s="136"/>
      <c r="AMZ16" s="66"/>
      <c r="ANA16" s="39">
        <v>0</v>
      </c>
      <c r="ANB16" s="39">
        <v>265</v>
      </c>
      <c r="ANC16" s="68">
        <f t="shared" si="137"/>
        <v>36.451169188445661</v>
      </c>
      <c r="AND16" s="71"/>
      <c r="ANE16" s="66"/>
      <c r="ANF16" s="136"/>
      <c r="ANG16" s="66"/>
      <c r="ANH16" s="39">
        <v>0</v>
      </c>
      <c r="ANI16" s="39">
        <v>265</v>
      </c>
      <c r="ANJ16" s="68">
        <f t="shared" si="138"/>
        <v>36.451169188445661</v>
      </c>
      <c r="ANK16" s="71"/>
      <c r="ANL16" s="66"/>
      <c r="ANM16" s="136"/>
      <c r="ANN16" s="66"/>
      <c r="ANO16" s="39">
        <v>0</v>
      </c>
      <c r="ANP16" s="39">
        <v>265</v>
      </c>
      <c r="ANQ16" s="68">
        <f t="shared" si="139"/>
        <v>36.451169188445661</v>
      </c>
      <c r="ANR16" s="71"/>
      <c r="ANS16" s="66"/>
      <c r="ANT16" s="136"/>
      <c r="ANU16" s="66"/>
      <c r="ANV16" s="39">
        <v>0</v>
      </c>
      <c r="ANW16" s="39">
        <v>265</v>
      </c>
      <c r="ANX16" s="68">
        <f t="shared" si="140"/>
        <v>36.501377410468322</v>
      </c>
      <c r="ANY16" s="71"/>
      <c r="ANZ16" s="66"/>
      <c r="AOA16" s="136"/>
      <c r="AOB16" s="66"/>
      <c r="AOC16" s="39">
        <v>0</v>
      </c>
      <c r="AOD16" s="39">
        <v>265</v>
      </c>
      <c r="AOE16" s="68">
        <f t="shared" si="141"/>
        <v>36.501377410468322</v>
      </c>
      <c r="AOF16" s="71"/>
      <c r="AOG16" s="66"/>
      <c r="AOH16" s="136"/>
      <c r="AOI16" s="66"/>
      <c r="AOJ16" s="39">
        <v>0</v>
      </c>
      <c r="AOK16" s="39">
        <v>265</v>
      </c>
      <c r="AOL16" s="68">
        <f t="shared" si="142"/>
        <v>36.501377410468322</v>
      </c>
      <c r="AOM16" s="71"/>
      <c r="AON16" s="66"/>
      <c r="AOO16" s="136"/>
      <c r="AOP16" s="66"/>
      <c r="AOQ16" s="39">
        <v>0</v>
      </c>
      <c r="AOR16" s="39">
        <v>265</v>
      </c>
      <c r="AOS16" s="68">
        <f t="shared" si="143"/>
        <v>36.501377410468322</v>
      </c>
      <c r="AOT16" s="71"/>
      <c r="AOU16" s="66"/>
      <c r="AOV16" s="136"/>
      <c r="AOW16" s="66"/>
      <c r="AOX16" s="39">
        <v>0</v>
      </c>
      <c r="AOY16" s="39">
        <v>265</v>
      </c>
      <c r="AOZ16" s="68">
        <f t="shared" si="144"/>
        <v>36.501377410468322</v>
      </c>
      <c r="APA16" s="71"/>
      <c r="APB16" s="66"/>
      <c r="APC16" s="136"/>
      <c r="APD16" s="66"/>
      <c r="APE16" s="39">
        <v>0</v>
      </c>
      <c r="APF16" s="39">
        <v>264</v>
      </c>
      <c r="APG16" s="68">
        <f t="shared" si="145"/>
        <v>36.413793103448278</v>
      </c>
      <c r="APH16" s="71"/>
      <c r="API16" s="66"/>
      <c r="APK16" s="66"/>
      <c r="APL16" s="39">
        <v>0</v>
      </c>
      <c r="APM16" s="39">
        <v>264</v>
      </c>
      <c r="APN16" s="68">
        <f t="shared" si="146"/>
        <v>36.413793103448278</v>
      </c>
      <c r="APO16" s="71"/>
      <c r="APP16" s="66"/>
      <c r="APR16" s="66"/>
      <c r="APS16" s="39">
        <v>0</v>
      </c>
      <c r="APT16" s="39">
        <v>264</v>
      </c>
      <c r="APU16" s="68">
        <f t="shared" si="147"/>
        <v>36.413793103448278</v>
      </c>
      <c r="APV16" s="71"/>
      <c r="APW16" s="66"/>
      <c r="APY16" s="66"/>
      <c r="APZ16" s="39">
        <v>0</v>
      </c>
      <c r="AQA16" s="39">
        <v>264</v>
      </c>
      <c r="AQB16" s="68">
        <f t="shared" si="148"/>
        <v>36.413793103448278</v>
      </c>
      <c r="AQC16" s="71"/>
      <c r="AQD16" s="66"/>
      <c r="AQF16" s="66"/>
      <c r="AQG16" s="39">
        <v>0</v>
      </c>
      <c r="AQH16" s="39">
        <v>264</v>
      </c>
      <c r="AQI16" s="68">
        <f t="shared" si="149"/>
        <v>36.413793103448278</v>
      </c>
      <c r="AQJ16" s="71"/>
      <c r="AQK16" s="66"/>
      <c r="AQM16" s="66"/>
      <c r="AQN16" s="39">
        <v>0</v>
      </c>
      <c r="AQO16" s="39">
        <v>264</v>
      </c>
      <c r="AQP16" s="68">
        <f t="shared" si="150"/>
        <v>36.464088397790057</v>
      </c>
      <c r="AQQ16" s="71"/>
      <c r="AQR16" s="66"/>
      <c r="AQT16" s="66"/>
      <c r="AQU16" s="39">
        <v>0</v>
      </c>
      <c r="AQV16" s="39">
        <v>264</v>
      </c>
      <c r="AQW16" s="68">
        <f t="shared" si="151"/>
        <v>36.514522821576762</v>
      </c>
      <c r="AQX16" s="71"/>
      <c r="AQY16" s="66"/>
      <c r="ARA16" s="66"/>
      <c r="ARB16" s="39">
        <v>0</v>
      </c>
      <c r="ARC16" s="39">
        <v>264</v>
      </c>
      <c r="ARD16" s="68">
        <f t="shared" si="152"/>
        <v>36.615811373092924</v>
      </c>
      <c r="ARE16" s="71"/>
      <c r="ARF16" s="66"/>
      <c r="ARH16" s="66"/>
      <c r="ARI16" s="39">
        <v>0</v>
      </c>
      <c r="ARJ16" s="39">
        <v>263</v>
      </c>
      <c r="ARK16" s="68">
        <f t="shared" si="153"/>
        <v>36.578581363004169</v>
      </c>
      <c r="ARL16" s="71"/>
      <c r="ARM16" s="66"/>
      <c r="ARO16" s="66"/>
      <c r="ARP16" s="39">
        <v>0</v>
      </c>
      <c r="ARQ16" s="39">
        <v>262</v>
      </c>
      <c r="ARR16" s="68">
        <f t="shared" si="154"/>
        <v>36.541143654114364</v>
      </c>
      <c r="ARS16" s="71"/>
      <c r="ART16" s="66"/>
      <c r="ARV16" s="66"/>
      <c r="ARW16" s="39">
        <v>0</v>
      </c>
      <c r="ARX16" s="39">
        <v>262</v>
      </c>
      <c r="ARY16" s="68">
        <f t="shared" si="155"/>
        <v>36.541143654114364</v>
      </c>
      <c r="ARZ16" s="71"/>
      <c r="ASA16" s="66"/>
      <c r="ASC16" s="66"/>
      <c r="ASD16" s="39">
        <v>0</v>
      </c>
      <c r="ASE16" s="39">
        <v>261</v>
      </c>
      <c r="ASF16" s="68">
        <f t="shared" si="156"/>
        <v>36.452513966480446</v>
      </c>
      <c r="ASG16" s="71"/>
      <c r="ASH16" s="66"/>
      <c r="ASJ16" s="66"/>
      <c r="ASK16" s="39">
        <v>0</v>
      </c>
      <c r="ASL16" s="39">
        <v>261</v>
      </c>
      <c r="ASM16" s="68">
        <f t="shared" si="157"/>
        <v>36.605890603085555</v>
      </c>
      <c r="ASN16" s="71"/>
      <c r="ASO16" s="66"/>
      <c r="ASQ16" s="66"/>
      <c r="ASR16" s="39">
        <v>0</v>
      </c>
      <c r="ASS16" s="39">
        <v>262</v>
      </c>
      <c r="AST16" s="68">
        <f t="shared" si="158"/>
        <v>36.746143057503502</v>
      </c>
      <c r="ASU16" s="71"/>
      <c r="ASV16" s="66"/>
      <c r="ASX16" s="66"/>
      <c r="ASY16" s="39">
        <v>0</v>
      </c>
      <c r="ASZ16" s="39">
        <v>262</v>
      </c>
      <c r="ATA16" s="68">
        <f t="shared" si="159"/>
        <v>36.797752808988768</v>
      </c>
      <c r="ATB16" s="71"/>
      <c r="ATC16" s="66"/>
      <c r="ATE16" s="66"/>
      <c r="ATF16" s="39">
        <v>0</v>
      </c>
      <c r="ATG16" s="39">
        <v>262</v>
      </c>
      <c r="ATH16" s="68">
        <f t="shared" si="160"/>
        <v>36.849507735583686</v>
      </c>
      <c r="ATI16" s="71"/>
      <c r="ATJ16" s="66"/>
      <c r="ATL16" s="66"/>
      <c r="ATM16" s="39">
        <v>0</v>
      </c>
      <c r="ATN16" s="39">
        <v>262</v>
      </c>
      <c r="ATO16" s="68">
        <f t="shared" si="161"/>
        <v>36.849507735583686</v>
      </c>
      <c r="ATP16" s="71"/>
      <c r="ATQ16" s="66"/>
      <c r="ATS16" s="66"/>
      <c r="ATT16" s="39">
        <v>0</v>
      </c>
      <c r="ATU16" s="39">
        <v>262</v>
      </c>
      <c r="ATV16" s="68">
        <f t="shared" si="162"/>
        <v>36.849507735583686</v>
      </c>
      <c r="ATW16" s="71"/>
      <c r="ATX16" s="66"/>
      <c r="ATZ16" s="66"/>
      <c r="AUA16" s="39">
        <v>0</v>
      </c>
      <c r="AUB16" s="39">
        <v>262</v>
      </c>
      <c r="AUC16" s="68">
        <f t="shared" si="163"/>
        <v>36.953455571227082</v>
      </c>
      <c r="AUD16" s="71"/>
      <c r="AUE16" s="66"/>
      <c r="AUG16" s="66"/>
      <c r="AUH16" s="39">
        <v>0</v>
      </c>
      <c r="AUI16" s="39">
        <v>261</v>
      </c>
      <c r="AUJ16" s="68">
        <f t="shared" si="164"/>
        <v>36.864406779661017</v>
      </c>
      <c r="AUK16" s="71"/>
      <c r="AUL16" s="66"/>
      <c r="AUN16" s="66"/>
      <c r="AUO16" s="39">
        <v>0</v>
      </c>
      <c r="AUP16" s="39">
        <v>260</v>
      </c>
      <c r="AUQ16" s="68">
        <f t="shared" si="165"/>
        <v>36.827195467422094</v>
      </c>
      <c r="AUR16" s="71"/>
      <c r="AUS16" s="66"/>
      <c r="AUU16" s="66"/>
      <c r="AUV16" s="39">
        <v>0</v>
      </c>
      <c r="AUW16" s="39">
        <v>259</v>
      </c>
      <c r="AUX16" s="68">
        <f t="shared" si="166"/>
        <v>37</v>
      </c>
      <c r="AUY16" s="71"/>
      <c r="AUZ16" s="66"/>
      <c r="AVB16" s="66"/>
      <c r="AVC16" s="39">
        <v>0</v>
      </c>
      <c r="AVD16" s="39">
        <v>259</v>
      </c>
      <c r="AVE16" s="68">
        <f t="shared" si="167"/>
        <v>37</v>
      </c>
      <c r="AVF16" s="71"/>
      <c r="AVG16" s="66"/>
      <c r="AVI16" s="66"/>
      <c r="AVJ16" s="39">
        <v>0</v>
      </c>
      <c r="AVK16" s="39">
        <v>257</v>
      </c>
      <c r="AVL16" s="68">
        <f t="shared" si="168"/>
        <v>36.819484240687679</v>
      </c>
      <c r="AVM16" s="71"/>
      <c r="AVN16" s="66"/>
      <c r="AVP16" s="66"/>
      <c r="AVQ16" s="39">
        <v>0</v>
      </c>
      <c r="AVR16" s="39">
        <v>257</v>
      </c>
      <c r="AVS16" s="68">
        <f t="shared" si="169"/>
        <v>36.819484240687679</v>
      </c>
      <c r="AVT16" s="71"/>
      <c r="AVU16" s="66"/>
      <c r="AVW16" s="66"/>
      <c r="AVX16" s="39">
        <v>0</v>
      </c>
      <c r="AVY16" s="39">
        <v>257</v>
      </c>
      <c r="AVZ16" s="68">
        <f t="shared" si="170"/>
        <v>36.819484240687679</v>
      </c>
      <c r="AWA16" s="71"/>
      <c r="AWB16" s="66"/>
      <c r="AWD16" s="66"/>
      <c r="AWE16" s="39">
        <v>0</v>
      </c>
      <c r="AWF16" s="39">
        <v>257</v>
      </c>
      <c r="AWG16" s="68">
        <f t="shared" si="171"/>
        <v>36.819484240687679</v>
      </c>
      <c r="AWH16" s="71"/>
      <c r="AWI16" s="66"/>
      <c r="AWK16" s="66"/>
      <c r="AWL16" s="39">
        <v>0</v>
      </c>
      <c r="AWM16" s="39">
        <v>257</v>
      </c>
      <c r="AWN16" s="68">
        <f t="shared" si="172"/>
        <v>36.819484240687679</v>
      </c>
      <c r="AWO16" s="71"/>
      <c r="AWP16" s="66"/>
      <c r="AWR16" s="66"/>
      <c r="AWS16" s="39">
        <v>0</v>
      </c>
      <c r="AWT16" s="39">
        <v>256</v>
      </c>
      <c r="AWU16" s="68">
        <f t="shared" si="173"/>
        <v>36.781609195402297</v>
      </c>
      <c r="AWV16" s="71"/>
      <c r="AWW16" s="66"/>
      <c r="AWY16" s="66"/>
      <c r="AWZ16" s="39">
        <v>0</v>
      </c>
      <c r="AXA16" s="39">
        <v>252</v>
      </c>
      <c r="AXB16" s="68">
        <f t="shared" si="174"/>
        <v>36.627906976744185</v>
      </c>
      <c r="AXC16" s="71"/>
      <c r="AXD16" s="66"/>
      <c r="AXF16" s="66"/>
      <c r="AXG16" s="39">
        <v>0</v>
      </c>
      <c r="AXH16" s="39">
        <v>252</v>
      </c>
      <c r="AXI16" s="68">
        <f t="shared" si="175"/>
        <v>36.627906976744185</v>
      </c>
      <c r="AXJ16" s="71"/>
      <c r="AXK16" s="66"/>
      <c r="AXM16" s="66"/>
      <c r="AXN16" s="39">
        <v>0</v>
      </c>
      <c r="AXO16" s="39">
        <v>251</v>
      </c>
      <c r="AXP16" s="68">
        <f t="shared" si="176"/>
        <v>36.535662299854437</v>
      </c>
      <c r="AXQ16" s="71"/>
      <c r="AXR16" s="66"/>
      <c r="AXT16" s="66"/>
      <c r="AXU16" s="39">
        <v>0</v>
      </c>
      <c r="AXV16" s="39">
        <v>252</v>
      </c>
      <c r="AXW16" s="68">
        <f t="shared" si="177"/>
        <v>36.681222707423586</v>
      </c>
      <c r="AXX16" s="71"/>
      <c r="AXY16" s="66"/>
      <c r="AYA16" s="66"/>
      <c r="AYB16" s="39">
        <v>0</v>
      </c>
      <c r="AYC16" s="39">
        <v>252</v>
      </c>
      <c r="AYD16" s="68">
        <f t="shared" si="178"/>
        <v>36.734693877551024</v>
      </c>
      <c r="AYE16" s="71"/>
      <c r="AYF16" s="66"/>
      <c r="AYH16" s="66"/>
      <c r="AYI16" s="39">
        <v>0</v>
      </c>
      <c r="AYJ16" s="39">
        <v>252</v>
      </c>
      <c r="AYK16" s="68">
        <f t="shared" si="179"/>
        <v>36.734693877551024</v>
      </c>
      <c r="AYL16" s="71"/>
      <c r="AYM16" s="66"/>
      <c r="AYO16" s="66"/>
      <c r="AYP16" s="39">
        <v>0</v>
      </c>
      <c r="AYQ16" s="39">
        <v>252</v>
      </c>
      <c r="AYR16" s="68">
        <f t="shared" si="180"/>
        <v>36.734693877551024</v>
      </c>
      <c r="AYS16" s="71"/>
      <c r="AYT16" s="66"/>
      <c r="AYV16" s="66"/>
      <c r="AYW16" s="39">
        <v>0</v>
      </c>
      <c r="AYX16" s="39">
        <v>251</v>
      </c>
      <c r="AYY16" s="68">
        <f t="shared" si="181"/>
        <v>36.642335766423358</v>
      </c>
      <c r="AYZ16" s="71"/>
      <c r="AZA16" s="66"/>
      <c r="AZC16" s="66"/>
      <c r="AZD16" s="39">
        <v>0</v>
      </c>
      <c r="AZE16" s="39">
        <v>251</v>
      </c>
      <c r="AZF16" s="68">
        <f t="shared" si="182"/>
        <v>36.642335766423358</v>
      </c>
      <c r="AZG16" s="71"/>
      <c r="AZH16" s="66"/>
      <c r="AZJ16" s="66"/>
      <c r="AZK16" s="39">
        <v>0</v>
      </c>
      <c r="AZL16" s="39">
        <v>251</v>
      </c>
      <c r="AZM16" s="68">
        <f t="shared" si="183"/>
        <v>36.642335766423358</v>
      </c>
      <c r="AZN16" s="71"/>
      <c r="AZO16" s="66"/>
      <c r="AZQ16" s="66"/>
      <c r="AZR16" s="39">
        <v>0</v>
      </c>
      <c r="AZS16" s="39">
        <v>251</v>
      </c>
      <c r="AZT16" s="68">
        <f t="shared" si="184"/>
        <v>36.642335766423358</v>
      </c>
      <c r="AZU16" s="71"/>
      <c r="AZV16" s="66"/>
      <c r="AZX16" s="66"/>
      <c r="AZY16" s="39">
        <v>0</v>
      </c>
      <c r="AZZ16" s="39">
        <v>251</v>
      </c>
      <c r="BAA16" s="68">
        <f t="shared" si="185"/>
        <v>36.642335766423358</v>
      </c>
      <c r="BAB16" s="71"/>
      <c r="BAC16" s="66"/>
      <c r="BAE16" s="66"/>
      <c r="BAF16" s="39">
        <v>0</v>
      </c>
      <c r="BAG16" s="39">
        <v>251</v>
      </c>
      <c r="BAH16" s="68">
        <f t="shared" si="186"/>
        <v>36.642335766423358</v>
      </c>
      <c r="BAI16" s="71"/>
      <c r="BAJ16" s="66"/>
      <c r="BAL16" s="66"/>
      <c r="BAM16" s="39">
        <v>0</v>
      </c>
      <c r="BAN16" s="39">
        <v>251</v>
      </c>
      <c r="BAO16" s="68">
        <f t="shared" si="187"/>
        <v>36.695906432748536</v>
      </c>
      <c r="BAP16" s="71"/>
      <c r="BAQ16" s="66"/>
      <c r="BAS16" s="66"/>
      <c r="BAT16" s="39">
        <v>0</v>
      </c>
      <c r="BAU16" s="39">
        <v>251</v>
      </c>
      <c r="BAV16" s="68">
        <f t="shared" si="188"/>
        <v>36.749633967789165</v>
      </c>
      <c r="BAW16" s="71"/>
      <c r="BAX16" s="66"/>
      <c r="BAZ16" s="66"/>
      <c r="BBA16" s="39">
        <v>0</v>
      </c>
      <c r="BBB16" s="39">
        <v>250</v>
      </c>
      <c r="BBC16" s="68">
        <f t="shared" si="189"/>
        <v>36.656891495601172</v>
      </c>
      <c r="BBD16" s="71"/>
      <c r="BBE16" s="66"/>
      <c r="BBG16" s="66"/>
      <c r="BBH16" s="39">
        <v>0</v>
      </c>
      <c r="BBI16" s="39">
        <v>250</v>
      </c>
      <c r="BBJ16" s="68">
        <f t="shared" si="190"/>
        <v>36.710719530102793</v>
      </c>
      <c r="BBK16" s="71"/>
      <c r="BBL16" s="66"/>
      <c r="BBN16" s="66"/>
      <c r="BBO16" s="39">
        <v>0</v>
      </c>
      <c r="BBP16" s="39">
        <v>250</v>
      </c>
      <c r="BBQ16" s="68">
        <f t="shared" si="191"/>
        <v>36.710719530102793</v>
      </c>
      <c r="BBR16" s="71"/>
      <c r="BBS16" s="66"/>
      <c r="BBU16" s="66"/>
      <c r="BBV16" s="39">
        <v>0</v>
      </c>
      <c r="BBW16" s="39">
        <v>250</v>
      </c>
      <c r="BBX16" s="68">
        <f t="shared" si="192"/>
        <v>36.710719530102793</v>
      </c>
      <c r="BBY16" s="71"/>
      <c r="BBZ16" s="66"/>
      <c r="BCB16" s="66"/>
      <c r="BCC16" s="39">
        <v>0</v>
      </c>
      <c r="BCD16" s="39">
        <v>250</v>
      </c>
      <c r="BCE16" s="68">
        <f t="shared" si="193"/>
        <v>36.710719530102793</v>
      </c>
      <c r="BCF16" s="71"/>
      <c r="BCG16" s="66"/>
      <c r="BCI16" s="66"/>
      <c r="BCJ16" s="39">
        <v>0</v>
      </c>
      <c r="BCK16" s="39">
        <v>250</v>
      </c>
      <c r="BCL16" s="68">
        <f t="shared" si="194"/>
        <v>36.710719530102793</v>
      </c>
      <c r="BCM16" s="71"/>
      <c r="BCN16" s="66"/>
      <c r="BCP16" s="66"/>
      <c r="BCQ16" s="39">
        <v>0</v>
      </c>
      <c r="BCR16" s="39">
        <v>249</v>
      </c>
      <c r="BCS16" s="68">
        <f t="shared" si="195"/>
        <v>36.563876651982383</v>
      </c>
      <c r="BCT16" s="71"/>
      <c r="BCU16" s="66"/>
      <c r="BCW16" s="66"/>
      <c r="BCX16" s="39">
        <v>0</v>
      </c>
      <c r="BCY16" s="39">
        <v>249</v>
      </c>
      <c r="BCZ16" s="68">
        <f t="shared" si="196"/>
        <v>36.563876651982383</v>
      </c>
      <c r="BDA16" s="71"/>
      <c r="BDB16" s="66"/>
      <c r="BDD16" s="66"/>
      <c r="BDE16" s="39">
        <v>0</v>
      </c>
      <c r="BDF16" s="39">
        <v>249</v>
      </c>
      <c r="BDG16" s="68">
        <f t="shared" si="197"/>
        <v>36.563876651982383</v>
      </c>
      <c r="BDH16" s="71"/>
      <c r="BDI16" s="66"/>
      <c r="BDK16" s="66"/>
      <c r="BDL16" s="39">
        <v>0</v>
      </c>
      <c r="BDM16" s="39">
        <v>249</v>
      </c>
      <c r="BDN16" s="68">
        <f t="shared" si="198"/>
        <v>36.617647058823529</v>
      </c>
      <c r="BDO16" s="71"/>
      <c r="BDP16" s="66"/>
      <c r="BDR16" s="66"/>
      <c r="BDS16" s="39">
        <v>0</v>
      </c>
      <c r="BDT16" s="39">
        <v>249</v>
      </c>
      <c r="BDU16" s="68">
        <f t="shared" si="199"/>
        <v>36.617647058823529</v>
      </c>
      <c r="BDV16" s="71"/>
      <c r="BDW16" s="66"/>
      <c r="BDY16" s="66"/>
      <c r="BDZ16" s="39">
        <v>0</v>
      </c>
      <c r="BEA16" s="39">
        <v>249</v>
      </c>
      <c r="BEB16" s="68">
        <f t="shared" si="200"/>
        <v>36.617647058823529</v>
      </c>
      <c r="BEC16" s="71"/>
      <c r="BED16" s="66"/>
      <c r="BEF16" s="66"/>
      <c r="BEG16" s="39">
        <v>0</v>
      </c>
      <c r="BEH16" s="39">
        <v>251</v>
      </c>
      <c r="BEI16" s="68">
        <f t="shared" si="201"/>
        <v>36.911764705882355</v>
      </c>
      <c r="BEJ16" s="71"/>
      <c r="BEK16" s="66"/>
      <c r="BEM16" s="66"/>
      <c r="BEN16" s="39">
        <v>0</v>
      </c>
      <c r="BEO16" s="39">
        <v>249</v>
      </c>
      <c r="BEP16" s="68">
        <f t="shared" si="202"/>
        <v>36.834319526627219</v>
      </c>
      <c r="BEQ16" s="71"/>
      <c r="BER16" s="66"/>
      <c r="BET16" s="66"/>
      <c r="BEU16" s="39">
        <v>0</v>
      </c>
      <c r="BEV16" s="39">
        <v>248</v>
      </c>
      <c r="BEW16" s="68">
        <f t="shared" si="203"/>
        <v>36.795252225519285</v>
      </c>
      <c r="BEX16" s="71"/>
      <c r="BEY16" s="66"/>
      <c r="BFA16" s="66"/>
      <c r="BFB16" s="39">
        <v>0</v>
      </c>
      <c r="BFC16" s="39">
        <v>248</v>
      </c>
      <c r="BFD16" s="68">
        <f t="shared" si="204"/>
        <v>36.795252225519285</v>
      </c>
      <c r="BFE16" s="71"/>
      <c r="BFF16" s="66"/>
      <c r="BFH16" s="66"/>
      <c r="BFI16" s="39">
        <v>0</v>
      </c>
      <c r="BFJ16" s="39">
        <v>248</v>
      </c>
      <c r="BFK16" s="68">
        <f t="shared" si="205"/>
        <v>36.795252225519285</v>
      </c>
      <c r="BFL16" s="71"/>
      <c r="BFM16" s="66"/>
      <c r="BFO16" s="66"/>
      <c r="BFP16" s="39">
        <v>0</v>
      </c>
      <c r="BFQ16" s="39">
        <v>248</v>
      </c>
      <c r="BFR16" s="68">
        <f t="shared" si="206"/>
        <v>36.959761549925489</v>
      </c>
      <c r="BFS16" s="71"/>
      <c r="BFT16" s="66"/>
      <c r="BFV16" s="66"/>
      <c r="BFW16" s="39">
        <v>0</v>
      </c>
      <c r="BFX16" s="39">
        <v>247</v>
      </c>
      <c r="BFY16" s="68">
        <f t="shared" si="207"/>
        <v>36.976047904191617</v>
      </c>
      <c r="BFZ16" s="71"/>
      <c r="BGA16" s="66"/>
      <c r="BGC16" s="66"/>
      <c r="BGD16" s="39">
        <v>0</v>
      </c>
      <c r="BGE16" s="39">
        <v>246</v>
      </c>
      <c r="BGF16" s="68">
        <f t="shared" si="208"/>
        <v>36.936936936936938</v>
      </c>
      <c r="BGG16" s="71"/>
      <c r="BGH16" s="66"/>
      <c r="BGJ16" s="66"/>
      <c r="BGK16" s="39">
        <v>0</v>
      </c>
      <c r="BGL16" s="39">
        <v>245</v>
      </c>
      <c r="BGM16" s="68">
        <f t="shared" si="209"/>
        <v>36.731634182908543</v>
      </c>
      <c r="BGN16" s="71"/>
      <c r="BGO16" s="66"/>
      <c r="BGQ16" s="66"/>
      <c r="BGR16" s="39">
        <v>0</v>
      </c>
      <c r="BGS16" s="39">
        <v>244</v>
      </c>
      <c r="BGT16" s="68">
        <f t="shared" si="210"/>
        <v>36.746987951807228</v>
      </c>
      <c r="BGU16" s="71"/>
      <c r="BGV16" s="66"/>
      <c r="BGX16" s="66"/>
      <c r="BGY16" s="39">
        <v>0</v>
      </c>
      <c r="BGZ16" s="39">
        <v>244</v>
      </c>
      <c r="BHA16" s="68">
        <f t="shared" si="211"/>
        <v>36.746987951807228</v>
      </c>
      <c r="BHB16" s="71"/>
      <c r="BHC16" s="66"/>
      <c r="BHE16" s="66"/>
      <c r="BHF16" s="39">
        <v>0</v>
      </c>
      <c r="BHG16" s="39">
        <v>244</v>
      </c>
      <c r="BHH16" s="68">
        <f t="shared" si="212"/>
        <v>36.858006042296068</v>
      </c>
      <c r="BHI16" s="71"/>
      <c r="BHJ16" s="66"/>
      <c r="BHL16" s="66"/>
      <c r="BHM16" s="39">
        <v>0</v>
      </c>
      <c r="BHN16" s="39">
        <v>245</v>
      </c>
      <c r="BHO16" s="68">
        <f t="shared" si="213"/>
        <v>37.009063444108762</v>
      </c>
      <c r="BHP16" s="71"/>
      <c r="BHQ16" s="66"/>
      <c r="BHS16" s="66"/>
      <c r="BHT16" s="39">
        <v>0</v>
      </c>
      <c r="BHU16" s="39">
        <v>245</v>
      </c>
      <c r="BHV16" s="68">
        <f t="shared" si="214"/>
        <v>37.009063444108762</v>
      </c>
      <c r="BHW16" s="71"/>
      <c r="BHX16" s="66"/>
      <c r="BHZ16" s="66"/>
      <c r="BIA16" s="39">
        <v>0</v>
      </c>
      <c r="BIB16" s="39">
        <v>244</v>
      </c>
      <c r="BIC16" s="68">
        <f t="shared" si="215"/>
        <v>37.025796661608496</v>
      </c>
      <c r="BID16" s="71"/>
      <c r="BIE16" s="66"/>
      <c r="BIG16" s="66"/>
      <c r="BIH16" s="39">
        <v>0</v>
      </c>
      <c r="BII16" s="39">
        <v>242</v>
      </c>
      <c r="BIJ16" s="68">
        <f t="shared" si="216"/>
        <v>36.890243902439025</v>
      </c>
      <c r="BIK16" s="71"/>
      <c r="BIL16" s="66"/>
      <c r="BIN16" s="66"/>
      <c r="BIO16" s="39">
        <v>0</v>
      </c>
      <c r="BIP16" s="39">
        <v>240</v>
      </c>
      <c r="BIQ16" s="68">
        <f t="shared" si="217"/>
        <v>36.809815950920246</v>
      </c>
      <c r="BIR16" s="71"/>
      <c r="BIS16" s="66"/>
      <c r="BIU16" s="66"/>
      <c r="BIV16" s="39">
        <v>0</v>
      </c>
      <c r="BIW16" s="39">
        <v>239</v>
      </c>
      <c r="BIX16" s="68">
        <f t="shared" si="218"/>
        <v>36.712749615975419</v>
      </c>
      <c r="BIY16" s="71"/>
      <c r="BIZ16" s="66"/>
      <c r="BJB16" s="66"/>
      <c r="BJC16" s="39">
        <v>0</v>
      </c>
      <c r="BJD16" s="39">
        <v>238</v>
      </c>
      <c r="BJE16" s="68">
        <f t="shared" si="219"/>
        <v>36.615384615384613</v>
      </c>
      <c r="BJF16" s="71"/>
      <c r="BJG16" s="66"/>
      <c r="BJI16" s="66"/>
      <c r="BJJ16" s="39">
        <v>0</v>
      </c>
      <c r="BJK16" s="39">
        <v>238</v>
      </c>
      <c r="BJL16" s="68">
        <f t="shared" si="220"/>
        <v>36.615384615384613</v>
      </c>
      <c r="BJM16" s="71"/>
      <c r="BJN16" s="66"/>
      <c r="BJP16" s="66"/>
      <c r="BJQ16" s="39">
        <v>0</v>
      </c>
      <c r="BJR16" s="39">
        <v>238</v>
      </c>
      <c r="BJS16" s="68">
        <f t="shared" si="221"/>
        <v>36.785162287480681</v>
      </c>
      <c r="BJT16" s="71"/>
      <c r="BJU16" s="66"/>
      <c r="BJW16" s="66"/>
      <c r="BJX16" s="39">
        <v>0</v>
      </c>
      <c r="BJY16" s="39">
        <v>238</v>
      </c>
      <c r="BJZ16" s="68">
        <f t="shared" si="222"/>
        <v>36.84210526315789</v>
      </c>
      <c r="BKA16" s="71"/>
      <c r="BKB16" s="66"/>
      <c r="BKD16" s="66"/>
      <c r="BKE16" s="39">
        <v>0</v>
      </c>
      <c r="BKF16" s="39">
        <v>238</v>
      </c>
      <c r="BKG16" s="68">
        <f t="shared" si="223"/>
        <v>36.84210526315789</v>
      </c>
      <c r="BKH16" s="71"/>
      <c r="BKI16" s="66"/>
      <c r="BKK16" s="66"/>
      <c r="BKL16" s="39">
        <v>0</v>
      </c>
      <c r="BKM16" s="39">
        <v>238</v>
      </c>
      <c r="BKN16" s="68">
        <f t="shared" si="224"/>
        <v>36.899224806201552</v>
      </c>
      <c r="BKO16" s="71"/>
      <c r="BKP16" s="66"/>
      <c r="BKR16" s="66"/>
      <c r="BKS16" s="39">
        <v>0</v>
      </c>
      <c r="BKT16" s="39">
        <v>238</v>
      </c>
      <c r="BKU16" s="68">
        <f t="shared" si="225"/>
        <v>36.899224806201552</v>
      </c>
      <c r="BKV16" s="71"/>
      <c r="BKW16" s="66"/>
      <c r="BKY16" s="66"/>
      <c r="BKZ16" s="39">
        <v>0</v>
      </c>
      <c r="BLA16" s="39">
        <v>238</v>
      </c>
      <c r="BLB16" s="68">
        <f t="shared" si="226"/>
        <v>36.899224806201552</v>
      </c>
      <c r="BLC16" s="71"/>
      <c r="BLD16" s="66"/>
      <c r="BLF16" s="66"/>
      <c r="BLG16" s="39">
        <v>0</v>
      </c>
      <c r="BLH16" s="39">
        <v>238</v>
      </c>
      <c r="BLI16" s="68">
        <f t="shared" si="227"/>
        <v>36.899224806201552</v>
      </c>
      <c r="BLJ16" s="71"/>
      <c r="BLK16" s="66"/>
      <c r="BLM16" s="66"/>
      <c r="BLN16" s="39">
        <v>0</v>
      </c>
      <c r="BLO16" s="39">
        <v>237</v>
      </c>
      <c r="BLP16" s="68">
        <f t="shared" si="228"/>
        <v>36.915887850467286</v>
      </c>
      <c r="BLQ16" s="71"/>
      <c r="BLR16" s="66"/>
      <c r="BLT16" s="66"/>
      <c r="BLU16" s="39">
        <v>0</v>
      </c>
      <c r="BLV16" s="39">
        <v>237</v>
      </c>
      <c r="BLW16" s="68">
        <f t="shared" si="229"/>
        <v>36.973478939157566</v>
      </c>
      <c r="BLX16" s="71"/>
      <c r="BLY16" s="66"/>
      <c r="BMA16" s="66"/>
      <c r="BMB16" s="39">
        <v>0</v>
      </c>
      <c r="BMC16" s="39">
        <v>237</v>
      </c>
      <c r="BMD16" s="68">
        <f t="shared" si="230"/>
        <v>37.089201877934272</v>
      </c>
      <c r="BME16" s="71"/>
      <c r="BMF16" s="66"/>
      <c r="BMH16" s="66"/>
      <c r="BMI16" s="39">
        <v>0</v>
      </c>
      <c r="BMJ16" s="39">
        <v>237</v>
      </c>
      <c r="BMK16" s="68">
        <f t="shared" si="231"/>
        <v>37.147335423197489</v>
      </c>
      <c r="BML16" s="71"/>
      <c r="BMM16" s="66"/>
      <c r="BMO16" s="66"/>
      <c r="BMP16" s="39">
        <v>0</v>
      </c>
      <c r="BMQ16" s="39">
        <v>237</v>
      </c>
      <c r="BMR16" s="68">
        <f t="shared" si="232"/>
        <v>37.147335423197489</v>
      </c>
      <c r="BMS16" s="71"/>
      <c r="BMT16" s="66"/>
      <c r="BMV16" s="66"/>
      <c r="BMW16" s="39">
        <v>0</v>
      </c>
      <c r="BMX16" s="39">
        <v>236</v>
      </c>
      <c r="BMY16" s="68">
        <f t="shared" si="233"/>
        <v>36.990595611285265</v>
      </c>
      <c r="BMZ16" s="71"/>
      <c r="BNA16" s="66"/>
      <c r="BNC16" s="66"/>
      <c r="BND16" s="39">
        <v>0</v>
      </c>
      <c r="BNE16" s="39">
        <v>236</v>
      </c>
      <c r="BNF16" s="68">
        <f t="shared" si="234"/>
        <v>36.990595611285265</v>
      </c>
      <c r="BNG16" s="71"/>
      <c r="BNH16" s="66"/>
      <c r="BNJ16" s="66"/>
      <c r="BNK16" s="39">
        <v>0</v>
      </c>
      <c r="BNL16" s="39">
        <v>236</v>
      </c>
      <c r="BNM16" s="68">
        <f t="shared" si="235"/>
        <v>36.990595611285265</v>
      </c>
      <c r="BNN16" s="71"/>
      <c r="BNO16" s="66"/>
      <c r="BNQ16" s="66"/>
      <c r="BNR16" s="39">
        <v>0</v>
      </c>
      <c r="BNS16" s="39">
        <v>236</v>
      </c>
      <c r="BNT16" s="68">
        <f t="shared" si="236"/>
        <v>37.341772151898731</v>
      </c>
      <c r="BNU16" s="71"/>
      <c r="BNV16" s="66"/>
      <c r="BNX16" s="66"/>
      <c r="BNY16" s="39">
        <v>0</v>
      </c>
      <c r="BNZ16" s="39">
        <v>229</v>
      </c>
      <c r="BOA16" s="68">
        <f t="shared" si="237"/>
        <v>37.479541734860881</v>
      </c>
      <c r="BOB16" s="71"/>
      <c r="BOC16" s="66"/>
      <c r="BOE16" s="66"/>
      <c r="BOF16" s="39">
        <v>0</v>
      </c>
      <c r="BOG16" s="39">
        <v>228</v>
      </c>
      <c r="BOH16" s="68">
        <f t="shared" si="238"/>
        <v>37.5</v>
      </c>
      <c r="BOI16" s="71"/>
      <c r="BOJ16" s="66"/>
      <c r="BOL16" s="66"/>
      <c r="BOM16" s="39">
        <v>0</v>
      </c>
      <c r="BON16" s="39">
        <v>227</v>
      </c>
      <c r="BOO16" s="68">
        <f t="shared" si="239"/>
        <v>37.397034596375619</v>
      </c>
      <c r="BOP16" s="71"/>
      <c r="BOQ16" s="66"/>
      <c r="BOS16" s="66"/>
      <c r="BOT16" s="39">
        <v>0</v>
      </c>
      <c r="BOU16" s="39">
        <v>227</v>
      </c>
      <c r="BOV16" s="68">
        <f t="shared" si="240"/>
        <v>37.458745874587457</v>
      </c>
      <c r="BOW16" s="71"/>
      <c r="BOX16" s="66"/>
      <c r="BOZ16" s="66"/>
      <c r="BPA16" s="39">
        <v>0</v>
      </c>
      <c r="BPB16" s="39">
        <v>227</v>
      </c>
      <c r="BPC16" s="68">
        <f t="shared" si="241"/>
        <v>37.52066115702479</v>
      </c>
      <c r="BPD16" s="71"/>
      <c r="BPE16" s="66"/>
      <c r="BPG16" s="66"/>
      <c r="BPH16" s="39">
        <v>0</v>
      </c>
      <c r="BPI16" s="39">
        <v>226</v>
      </c>
      <c r="BPJ16" s="68">
        <f t="shared" si="242"/>
        <v>37.603993344425959</v>
      </c>
      <c r="BPK16" s="71"/>
      <c r="BPL16" s="66"/>
      <c r="BPN16" s="66"/>
      <c r="BPO16" s="39">
        <v>0</v>
      </c>
      <c r="BPP16" s="39">
        <v>225</v>
      </c>
      <c r="BPQ16" s="68">
        <f t="shared" si="243"/>
        <v>37.56260434056761</v>
      </c>
      <c r="BPR16" s="71"/>
      <c r="BPS16" s="66"/>
      <c r="BPU16" s="66"/>
      <c r="BPV16" s="39">
        <v>0</v>
      </c>
      <c r="BPW16" s="39">
        <v>225</v>
      </c>
      <c r="BPX16" s="68">
        <f t="shared" si="244"/>
        <v>37.56260434056761</v>
      </c>
      <c r="BPY16" s="71"/>
      <c r="BPZ16" s="66"/>
      <c r="BQB16" s="66"/>
      <c r="BQC16" s="39">
        <v>0</v>
      </c>
      <c r="BQD16" s="39">
        <v>225</v>
      </c>
      <c r="BQE16" s="68">
        <f t="shared" si="245"/>
        <v>37.688442211055282</v>
      </c>
      <c r="BQF16" s="71"/>
      <c r="BQG16" s="66"/>
      <c r="BQI16" s="66"/>
      <c r="BQJ16" s="39">
        <v>0</v>
      </c>
      <c r="BQK16" s="39">
        <v>225</v>
      </c>
      <c r="BQL16" s="68">
        <f t="shared" si="246"/>
        <v>37.75167785234899</v>
      </c>
      <c r="BQM16" s="71"/>
      <c r="BQN16" s="66"/>
      <c r="BQP16" s="66"/>
      <c r="BQQ16" s="39">
        <v>0</v>
      </c>
      <c r="BQR16" s="39">
        <v>225</v>
      </c>
      <c r="BQS16" s="68">
        <f t="shared" si="247"/>
        <v>37.815126050420169</v>
      </c>
      <c r="BQT16" s="71"/>
      <c r="BQU16" s="66"/>
      <c r="BQW16" s="66"/>
      <c r="BQX16" s="39">
        <v>0</v>
      </c>
      <c r="BQY16" s="39">
        <v>225</v>
      </c>
      <c r="BQZ16" s="68">
        <f t="shared" si="248"/>
        <v>37.878787878787875</v>
      </c>
      <c r="BRA16" s="71"/>
      <c r="BRB16" s="66"/>
      <c r="BRD16" s="66"/>
      <c r="BRE16" s="39">
        <v>0</v>
      </c>
      <c r="BRF16" s="39">
        <v>223</v>
      </c>
      <c r="BRG16" s="68">
        <f t="shared" si="249"/>
        <v>37.668918918918919</v>
      </c>
      <c r="BRH16" s="71"/>
      <c r="BRI16" s="66"/>
      <c r="BRK16" s="66"/>
      <c r="BRL16" s="39">
        <v>0</v>
      </c>
      <c r="BRM16" s="39">
        <v>223</v>
      </c>
      <c r="BRN16" s="68">
        <f t="shared" si="250"/>
        <v>37.668918918918919</v>
      </c>
      <c r="BRO16" s="71"/>
      <c r="BRP16" s="66"/>
      <c r="BRR16" s="66"/>
      <c r="BRS16" s="39">
        <v>0</v>
      </c>
      <c r="BRT16" s="39">
        <v>222</v>
      </c>
      <c r="BRU16" s="68">
        <f t="shared" si="251"/>
        <v>37.56345177664975</v>
      </c>
      <c r="BRV16" s="71"/>
      <c r="BRW16" s="66"/>
      <c r="BRY16" s="66"/>
      <c r="BRZ16" s="39">
        <v>0</v>
      </c>
      <c r="BSA16" s="69">
        <f>219</f>
        <v>219</v>
      </c>
      <c r="BSB16" s="68">
        <f t="shared" si="252"/>
        <v>37.308347529812607</v>
      </c>
      <c r="BSC16" s="71"/>
      <c r="BSD16" s="66"/>
      <c r="BSF16" s="66"/>
      <c r="BSG16" s="39">
        <v>0</v>
      </c>
      <c r="BSH16" s="69">
        <f>217</f>
        <v>217</v>
      </c>
      <c r="BSI16" s="68">
        <f t="shared" si="253"/>
        <v>37.221269296740992</v>
      </c>
      <c r="BSJ16" s="71"/>
      <c r="BSK16" s="66"/>
      <c r="BSM16" s="66"/>
      <c r="BSN16" s="39">
        <v>0</v>
      </c>
      <c r="BSO16" s="69">
        <f>217</f>
        <v>217</v>
      </c>
      <c r="BSP16" s="68">
        <f t="shared" si="254"/>
        <v>37.285223367697597</v>
      </c>
      <c r="BSQ16" s="71"/>
      <c r="BSR16" s="66"/>
      <c r="BST16" s="66"/>
      <c r="BSU16" s="39">
        <v>0</v>
      </c>
      <c r="BSV16" s="69">
        <f>216</f>
        <v>216</v>
      </c>
      <c r="BSW16" s="68">
        <f t="shared" si="255"/>
        <v>37.305699481865283</v>
      </c>
      <c r="BSX16" s="71"/>
      <c r="BSY16" s="66"/>
      <c r="BTA16" s="66"/>
      <c r="BTB16" s="39">
        <v>0</v>
      </c>
      <c r="BTC16" s="69">
        <f>215</f>
        <v>215</v>
      </c>
      <c r="BTD16" s="68">
        <f t="shared" si="256"/>
        <v>37.068965517241381</v>
      </c>
      <c r="BTE16" s="71"/>
      <c r="BTF16" s="66"/>
      <c r="BTH16" s="66"/>
      <c r="BTI16" s="39">
        <v>0</v>
      </c>
      <c r="BTJ16" s="69">
        <f>214</f>
        <v>214</v>
      </c>
      <c r="BTK16" s="68">
        <f t="shared" si="257"/>
        <v>37.088388214904676</v>
      </c>
      <c r="BTL16" s="71"/>
      <c r="BTM16" s="66"/>
      <c r="BTO16" s="66"/>
      <c r="BTP16" s="39">
        <v>0</v>
      </c>
      <c r="BTQ16" s="69">
        <f>213</f>
        <v>213</v>
      </c>
      <c r="BTR16" s="68">
        <f t="shared" si="258"/>
        <v>37.172774869109951</v>
      </c>
      <c r="BTS16" s="71"/>
      <c r="BTT16" s="66"/>
      <c r="BTV16" s="66"/>
      <c r="BTW16" s="39">
        <v>0</v>
      </c>
      <c r="BTX16" s="69">
        <f>210</f>
        <v>210</v>
      </c>
      <c r="BTY16" s="68">
        <f t="shared" si="259"/>
        <v>36.971830985915496</v>
      </c>
      <c r="BTZ16" s="71"/>
      <c r="BUA16" s="66"/>
      <c r="BUC16" s="66"/>
      <c r="BUD16" s="39">
        <v>0</v>
      </c>
      <c r="BUE16" s="69">
        <f>210</f>
        <v>210</v>
      </c>
      <c r="BUF16" s="68">
        <f t="shared" si="260"/>
        <v>37.168141592920357</v>
      </c>
      <c r="BUG16" s="71"/>
      <c r="BUH16" s="66"/>
      <c r="BUJ16" s="66"/>
      <c r="BUK16" s="39">
        <v>0</v>
      </c>
      <c r="BUL16" s="69">
        <f>207</f>
        <v>207</v>
      </c>
      <c r="BUM16" s="68">
        <f t="shared" si="261"/>
        <v>37.163375224416519</v>
      </c>
      <c r="BUN16" s="71"/>
      <c r="BUO16" s="66"/>
      <c r="BUQ16" s="66"/>
      <c r="BUR16" s="39">
        <v>0</v>
      </c>
      <c r="BUS16" s="69">
        <f>205</f>
        <v>205</v>
      </c>
      <c r="BUT16" s="68">
        <f t="shared" si="262"/>
        <v>37.003610108303249</v>
      </c>
      <c r="BUU16" s="71"/>
      <c r="BUV16" s="66"/>
      <c r="BUX16" s="66"/>
      <c r="BUY16" s="39">
        <v>0</v>
      </c>
      <c r="BUZ16" s="69">
        <f>200</f>
        <v>200</v>
      </c>
      <c r="BVA16" s="68">
        <f t="shared" si="263"/>
        <v>37.037037037037038</v>
      </c>
      <c r="BVB16" s="71"/>
      <c r="BVC16" s="66"/>
      <c r="BVE16" s="66"/>
      <c r="BVF16" s="39">
        <v>0</v>
      </c>
      <c r="BVG16" s="69">
        <f>195</f>
        <v>195</v>
      </c>
      <c r="BVH16" s="68">
        <f t="shared" si="264"/>
        <v>36.862003780718339</v>
      </c>
      <c r="BVI16" s="71"/>
      <c r="BVJ16" s="66"/>
      <c r="BVL16" s="66"/>
      <c r="BVM16" s="39">
        <v>0</v>
      </c>
      <c r="BVN16" s="69">
        <f>193</f>
        <v>193</v>
      </c>
      <c r="BVO16" s="68">
        <f t="shared" si="265"/>
        <v>37.115384615384613</v>
      </c>
      <c r="BVP16" s="71"/>
      <c r="BVQ16" s="66"/>
      <c r="BVS16" s="66"/>
      <c r="BVT16" s="39">
        <v>0</v>
      </c>
      <c r="BVU16" s="69">
        <f>190</f>
        <v>190</v>
      </c>
      <c r="BVV16" s="68">
        <f t="shared" si="266"/>
        <v>37.037037037037038</v>
      </c>
      <c r="BVW16" s="71"/>
      <c r="BVX16" s="66"/>
      <c r="BVZ16" s="66"/>
      <c r="BWA16" s="39">
        <v>0</v>
      </c>
      <c r="BWB16" s="69">
        <f>189</f>
        <v>189</v>
      </c>
      <c r="BWC16" s="68">
        <f t="shared" si="267"/>
        <v>37.131630648330059</v>
      </c>
      <c r="BWD16" s="71"/>
      <c r="BWE16" s="63"/>
      <c r="BWF16" s="64"/>
      <c r="BWG16" s="63"/>
      <c r="BWH16" s="39">
        <v>0</v>
      </c>
      <c r="BWI16" s="69">
        <f>182</f>
        <v>182</v>
      </c>
      <c r="BWJ16" s="68">
        <f t="shared" si="268"/>
        <v>36.84210526315789</v>
      </c>
      <c r="BWK16" s="71"/>
      <c r="BWL16" s="63"/>
      <c r="BWM16" s="64"/>
      <c r="BWN16" s="63"/>
      <c r="BWO16" s="39">
        <v>0</v>
      </c>
      <c r="BWP16" s="69">
        <v>171</v>
      </c>
      <c r="BWQ16" s="68">
        <f t="shared" si="269"/>
        <v>36.933045356371494</v>
      </c>
      <c r="BWR16" s="71"/>
      <c r="BWS16" s="63"/>
      <c r="BWT16" s="64"/>
      <c r="BWU16" s="63"/>
      <c r="BWV16" s="39">
        <v>0</v>
      </c>
      <c r="BWW16" s="69">
        <v>167</v>
      </c>
      <c r="BWX16" s="68">
        <f t="shared" si="270"/>
        <v>37.697516930022573</v>
      </c>
      <c r="BWY16" s="71"/>
      <c r="BWZ16" s="63"/>
      <c r="BXA16" s="64"/>
      <c r="BXB16" s="63"/>
      <c r="BXC16" s="39">
        <v>0</v>
      </c>
      <c r="BXD16" s="69">
        <v>154</v>
      </c>
      <c r="BXE16" s="68">
        <f t="shared" si="271"/>
        <v>38.308457711442784</v>
      </c>
      <c r="BXF16" s="71"/>
      <c r="BXG16" s="63"/>
      <c r="BXH16" s="64"/>
      <c r="BXI16" s="63"/>
      <c r="BXJ16" s="39">
        <v>0</v>
      </c>
      <c r="BXK16" s="69">
        <v>149</v>
      </c>
      <c r="BXL16" s="68">
        <f t="shared" si="272"/>
        <v>38.303341902313626</v>
      </c>
      <c r="BXM16" s="71"/>
      <c r="BXN16" s="63"/>
      <c r="BXO16" s="64"/>
      <c r="BXP16" s="63"/>
      <c r="BXQ16" s="39">
        <v>0</v>
      </c>
      <c r="BXR16" s="70">
        <v>148</v>
      </c>
      <c r="BXS16" s="68">
        <f t="shared" si="273"/>
        <v>38.7434554973822</v>
      </c>
      <c r="BXT16" s="71"/>
      <c r="BXU16" s="63"/>
      <c r="BXV16" s="64"/>
      <c r="BXW16" s="63"/>
      <c r="BXX16" s="39">
        <v>0</v>
      </c>
      <c r="BXY16" s="70">
        <v>147</v>
      </c>
      <c r="BXZ16" s="68">
        <f t="shared" si="274"/>
        <v>39.200000000000003</v>
      </c>
    </row>
    <row r="17" spans="1:2002" s="2" customFormat="1">
      <c r="A17" s="132" t="s">
        <v>12</v>
      </c>
      <c r="B17" s="62">
        <f>51531+18401+3250</f>
        <v>73182</v>
      </c>
      <c r="C17" s="63">
        <f t="shared" si="275"/>
        <v>1.679629233930521</v>
      </c>
      <c r="D17" s="64">
        <f>92796+46558+13402</f>
        <v>152756</v>
      </c>
      <c r="E17" s="63">
        <f t="shared" si="276"/>
        <v>3.3932642075001191</v>
      </c>
      <c r="F17" s="62">
        <v>225938</v>
      </c>
      <c r="G17" s="68">
        <f t="shared" si="0"/>
        <v>2.5504429224130876</v>
      </c>
      <c r="H17" s="39">
        <v>1403</v>
      </c>
      <c r="I17" s="66">
        <f t="shared" si="277"/>
        <v>35.78168834481</v>
      </c>
      <c r="J17" s="39">
        <v>2085</v>
      </c>
      <c r="K17" s="66">
        <f t="shared" si="278"/>
        <v>57.884508606329824</v>
      </c>
      <c r="L17" s="39">
        <v>0</v>
      </c>
      <c r="M17" s="157">
        <f t="shared" si="279"/>
        <v>3488</v>
      </c>
      <c r="N17" s="68">
        <f t="shared" si="280"/>
        <v>46.364482254419784</v>
      </c>
      <c r="O17" s="39">
        <v>1396</v>
      </c>
      <c r="P17" s="66">
        <f t="shared" si="281"/>
        <v>35.776524859046646</v>
      </c>
      <c r="Q17" s="39">
        <v>2075</v>
      </c>
      <c r="R17" s="66">
        <f t="shared" si="282"/>
        <v>58.090705487122065</v>
      </c>
      <c r="S17" s="39">
        <v>0</v>
      </c>
      <c r="T17" s="39">
        <f t="shared" si="283"/>
        <v>3471</v>
      </c>
      <c r="U17" s="68">
        <f t="shared" si="1"/>
        <v>46.440995450896438</v>
      </c>
      <c r="V17" s="39">
        <v>1387</v>
      </c>
      <c r="W17" s="66">
        <f t="shared" si="284"/>
        <v>35.784313725490193</v>
      </c>
      <c r="X17" s="39">
        <v>2064</v>
      </c>
      <c r="Y17" s="66">
        <f t="shared" si="285"/>
        <v>58.140845070422529</v>
      </c>
      <c r="Z17" s="39">
        <v>0</v>
      </c>
      <c r="AA17" s="39">
        <f t="shared" si="286"/>
        <v>3451</v>
      </c>
      <c r="AB17" s="68">
        <f t="shared" si="2"/>
        <v>46.471855642337736</v>
      </c>
      <c r="AC17" s="39">
        <v>1372</v>
      </c>
      <c r="AD17" s="66">
        <f t="shared" si="287"/>
        <v>35.701275045537336</v>
      </c>
      <c r="AE17" s="39">
        <v>2046</v>
      </c>
      <c r="AF17" s="66">
        <f t="shared" si="288"/>
        <v>58.108491905708604</v>
      </c>
      <c r="AG17" s="39">
        <v>0</v>
      </c>
      <c r="AH17" s="39">
        <f t="shared" si="289"/>
        <v>3418</v>
      </c>
      <c r="AI17" s="68">
        <f t="shared" si="3"/>
        <v>46.414991852254211</v>
      </c>
      <c r="AJ17" s="39">
        <v>1367</v>
      </c>
      <c r="AK17" s="66">
        <f t="shared" si="290"/>
        <v>35.7479079497908</v>
      </c>
      <c r="AL17" s="39">
        <v>2030</v>
      </c>
      <c r="AM17" s="66">
        <f t="shared" si="291"/>
        <v>58.049756934515294</v>
      </c>
      <c r="AN17" s="39">
        <v>0</v>
      </c>
      <c r="AO17" s="39">
        <f t="shared" si="292"/>
        <v>3397</v>
      </c>
      <c r="AP17" s="68">
        <f t="shared" si="4"/>
        <v>46.400764922824749</v>
      </c>
      <c r="AQ17" s="39">
        <v>1359</v>
      </c>
      <c r="AR17" s="66">
        <f t="shared" si="293"/>
        <v>35.697399527186761</v>
      </c>
      <c r="AS17" s="39">
        <v>2024</v>
      </c>
      <c r="AT17" s="66">
        <f t="shared" si="294"/>
        <v>58.077474892395983</v>
      </c>
      <c r="AU17" s="39">
        <v>0</v>
      </c>
      <c r="AV17" s="39">
        <f t="shared" si="295"/>
        <v>3383</v>
      </c>
      <c r="AW17" s="68">
        <f t="shared" si="5"/>
        <v>46.393307734503566</v>
      </c>
      <c r="AX17" s="39">
        <v>1351</v>
      </c>
      <c r="AY17" s="66">
        <f t="shared" si="296"/>
        <v>35.778601694915253</v>
      </c>
      <c r="AZ17" s="39">
        <v>2006</v>
      </c>
      <c r="BA17" s="66">
        <f t="shared" si="297"/>
        <v>58.027191206248197</v>
      </c>
      <c r="BB17" s="39">
        <v>0</v>
      </c>
      <c r="BC17" s="39">
        <f t="shared" si="298"/>
        <v>3357</v>
      </c>
      <c r="BD17" s="68">
        <f t="shared" si="6"/>
        <v>46.412277063459143</v>
      </c>
      <c r="BE17" s="39">
        <v>1337</v>
      </c>
      <c r="BF17" s="66">
        <f t="shared" si="299"/>
        <v>35.691404164442069</v>
      </c>
      <c r="BG17" s="39">
        <v>1988</v>
      </c>
      <c r="BH17" s="66">
        <f t="shared" si="300"/>
        <v>58.077709611451944</v>
      </c>
      <c r="BI17" s="39">
        <v>0</v>
      </c>
      <c r="BJ17" s="157">
        <f t="shared" si="301"/>
        <v>3325</v>
      </c>
      <c r="BK17" s="68">
        <f t="shared" si="302"/>
        <v>46.380248291254013</v>
      </c>
      <c r="BL17" s="39">
        <v>1330</v>
      </c>
      <c r="BM17" s="66">
        <f t="shared" si="303"/>
        <v>35.675965665236056</v>
      </c>
      <c r="BN17" s="39">
        <v>1978</v>
      </c>
      <c r="BO17" s="66">
        <f t="shared" si="304"/>
        <v>58.108108108108105</v>
      </c>
      <c r="BP17" s="39">
        <v>0</v>
      </c>
      <c r="BQ17" s="39">
        <f t="shared" si="305"/>
        <v>3308</v>
      </c>
      <c r="BR17" s="68">
        <f t="shared" si="7"/>
        <v>46.38250140213124</v>
      </c>
      <c r="BS17" s="39">
        <v>1316</v>
      </c>
      <c r="BT17" s="66">
        <f t="shared" si="306"/>
        <v>35.606060606060609</v>
      </c>
      <c r="BU17" s="39">
        <v>1964</v>
      </c>
      <c r="BV17" s="66">
        <f t="shared" si="307"/>
        <v>58.192592592592597</v>
      </c>
      <c r="BW17" s="39">
        <v>0</v>
      </c>
      <c r="BX17" s="39">
        <f t="shared" si="308"/>
        <v>3280</v>
      </c>
      <c r="BY17" s="68">
        <f t="shared" si="8"/>
        <v>46.386649695941166</v>
      </c>
      <c r="BZ17" s="39">
        <v>1312</v>
      </c>
      <c r="CA17" s="66">
        <f t="shared" si="309"/>
        <v>35.671560630777599</v>
      </c>
      <c r="CB17" s="39">
        <v>1940</v>
      </c>
      <c r="CC17" s="66">
        <f t="shared" si="310"/>
        <v>58.083832335329348</v>
      </c>
      <c r="CD17" s="39">
        <v>0</v>
      </c>
      <c r="CE17" s="39">
        <f t="shared" si="311"/>
        <v>3252</v>
      </c>
      <c r="CF17" s="68">
        <f t="shared" si="9"/>
        <v>46.337988030778</v>
      </c>
      <c r="CG17" s="39">
        <v>1306</v>
      </c>
      <c r="CH17" s="66">
        <f t="shared" si="312"/>
        <v>35.731874145006842</v>
      </c>
      <c r="CI17" s="39">
        <v>1924</v>
      </c>
      <c r="CJ17" s="66">
        <f t="shared" si="313"/>
        <v>58.144454517981259</v>
      </c>
      <c r="CK17" s="39">
        <v>0</v>
      </c>
      <c r="CL17" s="39">
        <f t="shared" si="314"/>
        <v>3230</v>
      </c>
      <c r="CM17" s="68">
        <f t="shared" si="10"/>
        <v>46.381390005743825</v>
      </c>
      <c r="CN17" s="39">
        <v>1300</v>
      </c>
      <c r="CO17" s="66">
        <f t="shared" si="315"/>
        <v>35.665294924554189</v>
      </c>
      <c r="CP17" s="39">
        <v>1915</v>
      </c>
      <c r="CQ17" s="66">
        <f t="shared" si="316"/>
        <v>58.136004857316337</v>
      </c>
      <c r="CR17" s="39">
        <v>0</v>
      </c>
      <c r="CS17" s="39">
        <f t="shared" si="317"/>
        <v>3215</v>
      </c>
      <c r="CT17" s="68">
        <f t="shared" si="11"/>
        <v>46.33232454244127</v>
      </c>
      <c r="CU17" s="39">
        <v>1285</v>
      </c>
      <c r="CV17" s="66">
        <f t="shared" si="318"/>
        <v>35.526679568703344</v>
      </c>
      <c r="CW17" s="39">
        <v>1902</v>
      </c>
      <c r="CX17" s="66">
        <f t="shared" si="319"/>
        <v>58.147355548761851</v>
      </c>
      <c r="CY17" s="39">
        <v>0</v>
      </c>
      <c r="CZ17" s="39">
        <f t="shared" si="320"/>
        <v>3187</v>
      </c>
      <c r="DA17" s="68">
        <f t="shared" si="12"/>
        <v>46.268873403019747</v>
      </c>
      <c r="DB17" s="39">
        <v>1277</v>
      </c>
      <c r="DC17" s="66">
        <f t="shared" si="321"/>
        <v>35.610708310094815</v>
      </c>
      <c r="DD17" s="39">
        <v>1884</v>
      </c>
      <c r="DE17" s="66">
        <f t="shared" si="322"/>
        <v>58.112276372609493</v>
      </c>
      <c r="DF17" s="39">
        <v>0</v>
      </c>
      <c r="DG17" s="157">
        <f t="shared" si="323"/>
        <v>3161</v>
      </c>
      <c r="DH17" s="68">
        <f t="shared" si="324"/>
        <v>46.294669009958994</v>
      </c>
      <c r="DI17" s="39">
        <v>1273</v>
      </c>
      <c r="DJ17" s="66">
        <f t="shared" si="325"/>
        <v>35.628323537643439</v>
      </c>
      <c r="DK17" s="39">
        <v>1871</v>
      </c>
      <c r="DL17" s="66">
        <f t="shared" si="326"/>
        <v>58.141702921068983</v>
      </c>
      <c r="DM17" s="39">
        <v>0</v>
      </c>
      <c r="DN17" s="39">
        <f t="shared" si="327"/>
        <v>3144</v>
      </c>
      <c r="DO17" s="68">
        <f t="shared" si="13"/>
        <v>46.296568988366957</v>
      </c>
      <c r="DP17" s="39">
        <v>1259</v>
      </c>
      <c r="DQ17" s="66">
        <f t="shared" si="328"/>
        <v>35.635437305406171</v>
      </c>
      <c r="DR17" s="39">
        <v>1846</v>
      </c>
      <c r="DS17" s="66">
        <f t="shared" si="329"/>
        <v>58.141732283464563</v>
      </c>
      <c r="DT17" s="39">
        <v>0</v>
      </c>
      <c r="DU17" s="39">
        <f t="shared" si="330"/>
        <v>3105</v>
      </c>
      <c r="DV17" s="68">
        <f t="shared" si="14"/>
        <v>46.288014311270125</v>
      </c>
      <c r="DW17" s="39">
        <v>1242</v>
      </c>
      <c r="DX17" s="66">
        <f t="shared" si="331"/>
        <v>35.546651402404123</v>
      </c>
      <c r="DY17" s="39">
        <v>1826</v>
      </c>
      <c r="DZ17" s="66">
        <f t="shared" si="332"/>
        <v>58.134352117160134</v>
      </c>
      <c r="EA17" s="39">
        <v>0</v>
      </c>
      <c r="EB17" s="39">
        <f t="shared" si="333"/>
        <v>3068</v>
      </c>
      <c r="EC17" s="68">
        <f t="shared" si="15"/>
        <v>46.239638281838737</v>
      </c>
      <c r="ED17" s="39">
        <v>1240</v>
      </c>
      <c r="EE17" s="66">
        <f t="shared" si="334"/>
        <v>35.550458715596328</v>
      </c>
      <c r="EF17" s="39">
        <v>1816</v>
      </c>
      <c r="EG17" s="66">
        <f t="shared" si="335"/>
        <v>58.037711728986899</v>
      </c>
      <c r="EH17" s="39">
        <v>0</v>
      </c>
      <c r="EI17" s="39">
        <f t="shared" si="336"/>
        <v>3056</v>
      </c>
      <c r="EJ17" s="68">
        <f t="shared" si="16"/>
        <v>46.184071331419077</v>
      </c>
      <c r="EK17" s="39">
        <v>1233</v>
      </c>
      <c r="EL17" s="66">
        <f t="shared" si="337"/>
        <v>35.543384260593832</v>
      </c>
      <c r="EM17" s="39">
        <v>1801</v>
      </c>
      <c r="EN17" s="66">
        <f t="shared" si="338"/>
        <v>57.947232947232955</v>
      </c>
      <c r="EO17" s="39">
        <v>0</v>
      </c>
      <c r="EP17" s="39">
        <f t="shared" si="339"/>
        <v>3034</v>
      </c>
      <c r="EQ17" s="68">
        <f t="shared" si="17"/>
        <v>46.130454614565913</v>
      </c>
      <c r="ER17" s="39">
        <v>1229</v>
      </c>
      <c r="ES17" s="66">
        <f t="shared" si="340"/>
        <v>35.78916715200932</v>
      </c>
      <c r="ET17" s="39">
        <v>1778</v>
      </c>
      <c r="EU17" s="66">
        <f t="shared" si="341"/>
        <v>57.727272727272727</v>
      </c>
      <c r="EV17" s="39">
        <v>0</v>
      </c>
      <c r="EW17" s="39">
        <f t="shared" si="342"/>
        <v>3007</v>
      </c>
      <c r="EX17" s="68">
        <f t="shared" si="18"/>
        <v>46.162112373349707</v>
      </c>
      <c r="EY17" s="39">
        <v>1219</v>
      </c>
      <c r="EZ17" s="66">
        <f t="shared" si="343"/>
        <v>35.842399294325197</v>
      </c>
      <c r="FA17" s="39">
        <v>1765</v>
      </c>
      <c r="FB17" s="66">
        <f t="shared" si="344"/>
        <v>57.642064010450689</v>
      </c>
      <c r="FC17" s="39">
        <v>0</v>
      </c>
      <c r="FD17" s="157">
        <f t="shared" si="345"/>
        <v>2984</v>
      </c>
      <c r="FE17" s="68">
        <f t="shared" si="346"/>
        <v>46.170509051524064</v>
      </c>
      <c r="FF17" s="39">
        <v>1210</v>
      </c>
      <c r="FG17" s="66">
        <f t="shared" si="347"/>
        <v>35.830618892508141</v>
      </c>
      <c r="FH17" s="39">
        <v>1751</v>
      </c>
      <c r="FI17" s="66">
        <f t="shared" si="348"/>
        <v>57.598684210526315</v>
      </c>
      <c r="FJ17" s="39">
        <v>0</v>
      </c>
      <c r="FK17" s="39">
        <f t="shared" si="349"/>
        <v>2961</v>
      </c>
      <c r="FL17" s="68">
        <f t="shared" si="19"/>
        <v>46.143057503506313</v>
      </c>
      <c r="FM17" s="39">
        <v>1194</v>
      </c>
      <c r="FN17" s="66">
        <f t="shared" si="350"/>
        <v>35.716422375112174</v>
      </c>
      <c r="FO17" s="39">
        <v>1721</v>
      </c>
      <c r="FP17" s="66">
        <f t="shared" si="351"/>
        <v>57.539284520227355</v>
      </c>
      <c r="FQ17" s="39">
        <v>0</v>
      </c>
      <c r="FR17" s="39">
        <f t="shared" si="352"/>
        <v>2915</v>
      </c>
      <c r="FS17" s="68">
        <f t="shared" si="20"/>
        <v>46.021471424060621</v>
      </c>
      <c r="FT17" s="39">
        <v>1180</v>
      </c>
      <c r="FU17" s="66">
        <f t="shared" si="353"/>
        <v>35.660320338470832</v>
      </c>
      <c r="FV17" s="39">
        <v>1698</v>
      </c>
      <c r="FW17" s="66">
        <f t="shared" si="354"/>
        <v>57.598371777476252</v>
      </c>
      <c r="FX17" s="39">
        <v>0</v>
      </c>
      <c r="FY17" s="39">
        <f t="shared" si="355"/>
        <v>2878</v>
      </c>
      <c r="FZ17" s="68">
        <f t="shared" si="21"/>
        <v>45.996483937989453</v>
      </c>
      <c r="GA17" s="39">
        <v>1172</v>
      </c>
      <c r="GB17" s="66">
        <f t="shared" si="356"/>
        <v>35.633931286105195</v>
      </c>
      <c r="GC17" s="39">
        <v>1687</v>
      </c>
      <c r="GD17" s="66">
        <f t="shared" si="357"/>
        <v>57.557147731149783</v>
      </c>
      <c r="GE17" s="39">
        <v>0</v>
      </c>
      <c r="GF17" s="39">
        <f t="shared" si="358"/>
        <v>2859</v>
      </c>
      <c r="GG17" s="68">
        <f t="shared" si="22"/>
        <v>45.964630225080391</v>
      </c>
      <c r="GH17" s="39">
        <v>1164</v>
      </c>
      <c r="GI17" s="66">
        <f t="shared" si="359"/>
        <v>35.639926515615436</v>
      </c>
      <c r="GJ17" s="39">
        <v>1677</v>
      </c>
      <c r="GK17" s="66">
        <f t="shared" si="360"/>
        <v>57.549759780370621</v>
      </c>
      <c r="GL17" s="39">
        <v>0</v>
      </c>
      <c r="GM17" s="39">
        <f t="shared" si="361"/>
        <v>2841</v>
      </c>
      <c r="GN17" s="68">
        <f t="shared" si="23"/>
        <v>45.970873786407765</v>
      </c>
      <c r="GO17" s="39">
        <v>1158</v>
      </c>
      <c r="GP17" s="66">
        <f t="shared" si="362"/>
        <v>35.641735918744224</v>
      </c>
      <c r="GQ17" s="39">
        <v>1661</v>
      </c>
      <c r="GR17" s="66">
        <f t="shared" si="363"/>
        <v>57.454168107921134</v>
      </c>
      <c r="GS17" s="39">
        <v>0</v>
      </c>
      <c r="GT17" s="39">
        <f t="shared" si="364"/>
        <v>2819</v>
      </c>
      <c r="GU17" s="68">
        <f t="shared" si="24"/>
        <v>45.912052117263848</v>
      </c>
      <c r="GV17" s="39">
        <v>1154</v>
      </c>
      <c r="GW17" s="66">
        <f t="shared" si="365"/>
        <v>35.749690210656752</v>
      </c>
      <c r="GX17" s="39">
        <v>1644</v>
      </c>
      <c r="GY17" s="66">
        <f t="shared" si="366"/>
        <v>57.342169515172657</v>
      </c>
      <c r="GZ17" s="39">
        <v>0</v>
      </c>
      <c r="HA17" s="157">
        <f t="shared" si="367"/>
        <v>2798</v>
      </c>
      <c r="HB17" s="68">
        <f t="shared" si="368"/>
        <v>45.906480721903201</v>
      </c>
      <c r="HC17" s="39">
        <v>1137</v>
      </c>
      <c r="HD17" s="66">
        <f t="shared" si="369"/>
        <v>35.709798994974875</v>
      </c>
      <c r="HE17" s="39">
        <v>1622</v>
      </c>
      <c r="HF17" s="66">
        <f t="shared" si="370"/>
        <v>57.274011299435024</v>
      </c>
      <c r="HG17" s="39">
        <v>0</v>
      </c>
      <c r="HH17" s="39">
        <f t="shared" si="371"/>
        <v>2759</v>
      </c>
      <c r="HI17" s="68">
        <f t="shared" si="25"/>
        <v>45.861037234042549</v>
      </c>
      <c r="HJ17" s="39">
        <v>1108</v>
      </c>
      <c r="HK17" s="66">
        <f t="shared" si="372"/>
        <v>35.592675875361394</v>
      </c>
      <c r="HL17" s="39">
        <v>1585</v>
      </c>
      <c r="HM17" s="66">
        <f t="shared" si="373"/>
        <v>57.220216606498198</v>
      </c>
      <c r="HN17" s="39">
        <v>0</v>
      </c>
      <c r="HO17" s="39">
        <f t="shared" si="374"/>
        <v>2693</v>
      </c>
      <c r="HP17" s="68">
        <f t="shared" si="26"/>
        <v>45.775964643889175</v>
      </c>
      <c r="HQ17" s="39">
        <v>1093</v>
      </c>
      <c r="HR17" s="66">
        <f t="shared" si="375"/>
        <v>35.56784900748454</v>
      </c>
      <c r="HS17" s="39">
        <v>1561</v>
      </c>
      <c r="HT17" s="66">
        <f t="shared" si="376"/>
        <v>57.305433186490454</v>
      </c>
      <c r="HU17" s="39">
        <v>0</v>
      </c>
      <c r="HV17" s="39">
        <f t="shared" si="377"/>
        <v>2654</v>
      </c>
      <c r="HW17" s="68">
        <f t="shared" si="27"/>
        <v>45.782301190270829</v>
      </c>
      <c r="HX17" s="39">
        <v>1089</v>
      </c>
      <c r="HY17" s="66">
        <f t="shared" si="378"/>
        <v>35.623159960745831</v>
      </c>
      <c r="HZ17" s="39">
        <v>1547</v>
      </c>
      <c r="IA17" s="66">
        <f t="shared" si="379"/>
        <v>57.232704402515722</v>
      </c>
      <c r="IB17" s="39">
        <v>0</v>
      </c>
      <c r="IC17" s="39">
        <f t="shared" si="380"/>
        <v>2636</v>
      </c>
      <c r="ID17" s="68">
        <f t="shared" si="28"/>
        <v>45.763888888888886</v>
      </c>
      <c r="IE17" s="39">
        <v>1086</v>
      </c>
      <c r="IF17" s="66">
        <f t="shared" si="381"/>
        <v>35.711936862874055</v>
      </c>
      <c r="IG17" s="39">
        <v>1526</v>
      </c>
      <c r="IH17" s="66">
        <f t="shared" si="382"/>
        <v>57.068062827225127</v>
      </c>
      <c r="II17" s="39">
        <v>0</v>
      </c>
      <c r="IJ17" s="39">
        <f t="shared" si="383"/>
        <v>2612</v>
      </c>
      <c r="IK17" s="68">
        <f t="shared" si="29"/>
        <v>45.70428696412948</v>
      </c>
      <c r="IL17" s="39">
        <v>1079</v>
      </c>
      <c r="IM17" s="66">
        <f t="shared" si="384"/>
        <v>35.645853980839114</v>
      </c>
      <c r="IN17" s="39">
        <v>1509</v>
      </c>
      <c r="IO17" s="66">
        <f t="shared" si="385"/>
        <v>56.986404833836858</v>
      </c>
      <c r="IP17" s="39">
        <v>0</v>
      </c>
      <c r="IQ17" s="39">
        <f t="shared" si="386"/>
        <v>2588</v>
      </c>
      <c r="IR17" s="68">
        <f t="shared" si="30"/>
        <v>45.603524229074885</v>
      </c>
      <c r="IS17" s="39">
        <v>1072</v>
      </c>
      <c r="IT17" s="66">
        <f t="shared" si="387"/>
        <v>35.685752330226364</v>
      </c>
      <c r="IU17" s="39">
        <v>1499</v>
      </c>
      <c r="IV17" s="66">
        <f t="shared" si="388"/>
        <v>57.083015993907082</v>
      </c>
      <c r="IW17" s="39">
        <v>0</v>
      </c>
      <c r="IX17" s="157">
        <f t="shared" si="389"/>
        <v>2571</v>
      </c>
      <c r="IY17" s="68">
        <f t="shared" si="390"/>
        <v>45.666074600355238</v>
      </c>
      <c r="IZ17" s="39">
        <v>1042</v>
      </c>
      <c r="JA17" s="66">
        <f t="shared" si="391"/>
        <v>35.538881309686218</v>
      </c>
      <c r="JB17" s="39">
        <v>1459</v>
      </c>
      <c r="JC17" s="66">
        <f t="shared" si="392"/>
        <v>57.148452800626714</v>
      </c>
      <c r="JD17" s="39">
        <v>0</v>
      </c>
      <c r="JE17" s="39">
        <f t="shared" si="393"/>
        <v>2501</v>
      </c>
      <c r="JF17" s="68">
        <f t="shared" si="31"/>
        <v>45.59708295350957</v>
      </c>
      <c r="JG17" s="39">
        <v>1019</v>
      </c>
      <c r="JH17" s="66">
        <f t="shared" si="394"/>
        <v>35.381944444444443</v>
      </c>
      <c r="JI17" s="39">
        <v>1422</v>
      </c>
      <c r="JJ17" s="66">
        <f t="shared" si="395"/>
        <v>57.246376811594203</v>
      </c>
      <c r="JK17" s="39">
        <v>0</v>
      </c>
      <c r="JL17" s="39">
        <f t="shared" si="396"/>
        <v>2441</v>
      </c>
      <c r="JM17" s="68">
        <f t="shared" si="32"/>
        <v>45.50708426547353</v>
      </c>
      <c r="JN17" s="39">
        <v>995</v>
      </c>
      <c r="JO17" s="66">
        <f t="shared" si="397"/>
        <v>35.346358792184724</v>
      </c>
      <c r="JP17" s="39">
        <v>1374</v>
      </c>
      <c r="JQ17" s="66">
        <f t="shared" si="398"/>
        <v>57.107231920199496</v>
      </c>
      <c r="JR17" s="39">
        <v>0</v>
      </c>
      <c r="JS17" s="39">
        <f t="shared" si="399"/>
        <v>2369</v>
      </c>
      <c r="JT17" s="68">
        <f t="shared" si="33"/>
        <v>45.374449339207047</v>
      </c>
      <c r="JU17" s="39">
        <v>983</v>
      </c>
      <c r="JV17" s="66">
        <f t="shared" si="400"/>
        <v>35.436193222782983</v>
      </c>
      <c r="JW17" s="39">
        <v>1347</v>
      </c>
      <c r="JX17" s="66">
        <f t="shared" si="401"/>
        <v>57.148918116249469</v>
      </c>
      <c r="JY17" s="39">
        <v>0</v>
      </c>
      <c r="JZ17" s="39">
        <f t="shared" si="402"/>
        <v>2330</v>
      </c>
      <c r="KA17" s="68">
        <f t="shared" si="34"/>
        <v>45.410251412979925</v>
      </c>
      <c r="KB17" s="39">
        <v>971</v>
      </c>
      <c r="KC17" s="66">
        <f t="shared" si="403"/>
        <v>35.619955979457082</v>
      </c>
      <c r="KD17" s="39">
        <v>1315</v>
      </c>
      <c r="KE17" s="66">
        <f t="shared" si="404"/>
        <v>57.000433463372346</v>
      </c>
      <c r="KF17" s="39">
        <v>0</v>
      </c>
      <c r="KG17" s="39">
        <f t="shared" si="405"/>
        <v>2286</v>
      </c>
      <c r="KH17" s="68">
        <f t="shared" si="35"/>
        <v>45.420226505066566</v>
      </c>
      <c r="KI17" s="39">
        <v>952</v>
      </c>
      <c r="KJ17" s="66">
        <f t="shared" si="406"/>
        <v>35.69553805774278</v>
      </c>
      <c r="KK17" s="39">
        <v>1274</v>
      </c>
      <c r="KL17" s="66">
        <f t="shared" si="407"/>
        <v>57.078853046594979</v>
      </c>
      <c r="KM17" s="39">
        <v>0</v>
      </c>
      <c r="KN17" s="39">
        <f t="shared" si="408"/>
        <v>2226</v>
      </c>
      <c r="KO17" s="68">
        <f t="shared" si="36"/>
        <v>45.437844458052659</v>
      </c>
      <c r="KP17" s="39">
        <v>927</v>
      </c>
      <c r="KQ17" s="66">
        <f t="shared" si="409"/>
        <v>35.517241379310342</v>
      </c>
      <c r="KR17" s="39">
        <v>1243</v>
      </c>
      <c r="KS17" s="66">
        <f t="shared" si="410"/>
        <v>56.992205410362217</v>
      </c>
      <c r="KT17" s="39">
        <v>0</v>
      </c>
      <c r="KU17" s="157">
        <f t="shared" si="411"/>
        <v>2170</v>
      </c>
      <c r="KV17" s="68">
        <f t="shared" si="412"/>
        <v>45.293258192444164</v>
      </c>
      <c r="KW17" s="39">
        <v>905</v>
      </c>
      <c r="KX17" s="66">
        <f t="shared" si="413"/>
        <v>35.490196078431374</v>
      </c>
      <c r="KY17" s="39">
        <v>1211</v>
      </c>
      <c r="KZ17" s="66">
        <f t="shared" si="414"/>
        <v>57.015065913370996</v>
      </c>
      <c r="LA17" s="39">
        <v>0</v>
      </c>
      <c r="LB17" s="39">
        <f t="shared" si="415"/>
        <v>2116</v>
      </c>
      <c r="LC17" s="68">
        <f t="shared" si="37"/>
        <v>45.271715875053488</v>
      </c>
      <c r="LD17" s="39">
        <v>876</v>
      </c>
      <c r="LE17" s="66">
        <f t="shared" si="416"/>
        <v>35.436893203883493</v>
      </c>
      <c r="LF17" s="39">
        <v>1171</v>
      </c>
      <c r="LG17" s="66">
        <f t="shared" si="417"/>
        <v>57.121951219512191</v>
      </c>
      <c r="LH17" s="39">
        <v>0</v>
      </c>
      <c r="LI17" s="39">
        <f t="shared" si="418"/>
        <v>2047</v>
      </c>
      <c r="LJ17" s="68">
        <f t="shared" si="38"/>
        <v>45.267580716497122</v>
      </c>
      <c r="LK17" s="39">
        <v>858</v>
      </c>
      <c r="LL17" s="66">
        <f t="shared" si="419"/>
        <v>35.690515806988351</v>
      </c>
      <c r="LM17" s="39">
        <v>1141</v>
      </c>
      <c r="LN17" s="66">
        <f t="shared" si="420"/>
        <v>56.993006993006986</v>
      </c>
      <c r="LO17" s="39">
        <v>0</v>
      </c>
      <c r="LP17" s="39">
        <f t="shared" si="421"/>
        <v>1999</v>
      </c>
      <c r="LQ17" s="68">
        <f t="shared" si="39"/>
        <v>45.369950068088968</v>
      </c>
      <c r="LR17" s="39">
        <v>850</v>
      </c>
      <c r="LS17" s="66">
        <f t="shared" si="422"/>
        <v>35.774410774410775</v>
      </c>
      <c r="LT17" s="39">
        <v>1133</v>
      </c>
      <c r="LU17" s="66">
        <f t="shared" si="423"/>
        <v>57.078085642317376</v>
      </c>
      <c r="LV17" s="39">
        <v>0</v>
      </c>
      <c r="LW17" s="39">
        <f t="shared" si="424"/>
        <v>1983</v>
      </c>
      <c r="LX17" s="68">
        <f t="shared" si="40"/>
        <v>45.471222196743867</v>
      </c>
      <c r="LY17" s="39">
        <v>830</v>
      </c>
      <c r="LZ17" s="66">
        <f t="shared" si="425"/>
        <v>35.576510930132876</v>
      </c>
      <c r="MA17" s="39">
        <v>1112</v>
      </c>
      <c r="MB17" s="66">
        <f t="shared" si="426"/>
        <v>57.142857142857139</v>
      </c>
      <c r="MC17" s="39">
        <v>0</v>
      </c>
      <c r="MD17" s="39">
        <f t="shared" si="427"/>
        <v>1942</v>
      </c>
      <c r="ME17" s="68">
        <f t="shared" si="41"/>
        <v>45.384435615798083</v>
      </c>
      <c r="MF17" s="39">
        <v>811</v>
      </c>
      <c r="MG17" s="66">
        <f t="shared" si="428"/>
        <v>35.507880910683006</v>
      </c>
      <c r="MH17" s="39">
        <v>1081</v>
      </c>
      <c r="MI17" s="66">
        <f t="shared" si="429"/>
        <v>57.1353065539112</v>
      </c>
      <c r="MJ17" s="39">
        <v>0</v>
      </c>
      <c r="MK17" s="39">
        <f t="shared" si="430"/>
        <v>1892</v>
      </c>
      <c r="ML17" s="68">
        <f t="shared" si="42"/>
        <v>45.306513409961688</v>
      </c>
      <c r="MM17" s="39">
        <v>791</v>
      </c>
      <c r="MN17" s="66">
        <f t="shared" si="431"/>
        <v>35.534591194968549</v>
      </c>
      <c r="MO17" s="39">
        <v>1042</v>
      </c>
      <c r="MP17" s="66">
        <f t="shared" si="432"/>
        <v>57.064622124863085</v>
      </c>
      <c r="MQ17" s="39">
        <v>0</v>
      </c>
      <c r="MR17" s="157">
        <f t="shared" si="433"/>
        <v>1833</v>
      </c>
      <c r="MS17" s="68">
        <f t="shared" si="434"/>
        <v>45.23692003948667</v>
      </c>
      <c r="MT17" s="39">
        <v>767</v>
      </c>
      <c r="MU17" s="66">
        <f t="shared" si="435"/>
        <v>35.724266418258033</v>
      </c>
      <c r="MV17" s="39">
        <v>1006</v>
      </c>
      <c r="MW17" s="66">
        <f t="shared" si="436"/>
        <v>56.997167138810198</v>
      </c>
      <c r="MX17" s="39">
        <v>0</v>
      </c>
      <c r="MY17" s="39">
        <f t="shared" si="437"/>
        <v>1773</v>
      </c>
      <c r="MZ17" s="68">
        <f t="shared" si="43"/>
        <v>45.322085889570552</v>
      </c>
      <c r="NA17" s="39">
        <v>752</v>
      </c>
      <c r="NB17" s="66">
        <f t="shared" si="438"/>
        <v>35.775451950523312</v>
      </c>
      <c r="NC17" s="39">
        <v>988</v>
      </c>
      <c r="ND17" s="66">
        <f t="shared" si="439"/>
        <v>56.846950517836589</v>
      </c>
      <c r="NE17" s="39">
        <v>0</v>
      </c>
      <c r="NF17" s="39">
        <f t="shared" si="440"/>
        <v>1740</v>
      </c>
      <c r="NG17" s="68">
        <f t="shared" si="44"/>
        <v>45.3125</v>
      </c>
      <c r="NH17" s="39">
        <v>731</v>
      </c>
      <c r="NI17" s="66">
        <f t="shared" si="441"/>
        <v>35.606429615197271</v>
      </c>
      <c r="NJ17" s="39">
        <v>960</v>
      </c>
      <c r="NK17" s="66">
        <f t="shared" si="442"/>
        <v>56.872037914691944</v>
      </c>
      <c r="NL17" s="39">
        <v>0</v>
      </c>
      <c r="NM17" s="39">
        <f t="shared" si="443"/>
        <v>1691</v>
      </c>
      <c r="NN17" s="68">
        <f t="shared" si="45"/>
        <v>45.201817695803257</v>
      </c>
      <c r="NO17" s="39">
        <v>720</v>
      </c>
      <c r="NP17" s="66">
        <f t="shared" si="444"/>
        <v>35.661218424962854</v>
      </c>
      <c r="NQ17" s="39">
        <v>947</v>
      </c>
      <c r="NR17" s="66">
        <f t="shared" si="445"/>
        <v>56.911057692307686</v>
      </c>
      <c r="NS17" s="39">
        <v>0</v>
      </c>
      <c r="NT17" s="39">
        <f t="shared" si="446"/>
        <v>1667</v>
      </c>
      <c r="NU17" s="68">
        <f t="shared" si="46"/>
        <v>45.262014661960357</v>
      </c>
      <c r="NV17" s="39">
        <v>699</v>
      </c>
      <c r="NW17" s="66">
        <f t="shared" si="447"/>
        <v>35.356600910470412</v>
      </c>
      <c r="NX17" s="39">
        <v>924</v>
      </c>
      <c r="NY17" s="66">
        <f t="shared" si="448"/>
        <v>56.791641057160412</v>
      </c>
      <c r="NZ17" s="39">
        <v>0</v>
      </c>
      <c r="OA17" s="39">
        <f t="shared" si="449"/>
        <v>1623</v>
      </c>
      <c r="OB17" s="68">
        <f t="shared" si="47"/>
        <v>45.033296337402881</v>
      </c>
      <c r="OC17" s="39">
        <v>672</v>
      </c>
      <c r="OD17" s="66">
        <f t="shared" si="450"/>
        <v>35.312664214398318</v>
      </c>
      <c r="OE17" s="39">
        <v>879</v>
      </c>
      <c r="OF17" s="66">
        <f t="shared" si="451"/>
        <v>56.310057655349134</v>
      </c>
      <c r="OG17" s="39">
        <v>0</v>
      </c>
      <c r="OH17" s="39">
        <f t="shared" si="452"/>
        <v>1551</v>
      </c>
      <c r="OI17" s="68">
        <f t="shared" si="48"/>
        <v>44.774826789838336</v>
      </c>
      <c r="OJ17" s="39">
        <v>672</v>
      </c>
      <c r="OK17" s="66">
        <f t="shared" si="453"/>
        <v>35.312664214398318</v>
      </c>
      <c r="OL17" s="39">
        <v>879</v>
      </c>
      <c r="OM17" s="66">
        <f t="shared" si="454"/>
        <v>56.310057655349134</v>
      </c>
      <c r="ON17" s="39">
        <v>0</v>
      </c>
      <c r="OO17" s="157">
        <f t="shared" si="455"/>
        <v>1551</v>
      </c>
      <c r="OP17" s="68">
        <f t="shared" si="456"/>
        <v>44.774826789838336</v>
      </c>
      <c r="OQ17" s="39">
        <v>648</v>
      </c>
      <c r="OR17" s="66">
        <f t="shared" si="457"/>
        <v>35.064935064935064</v>
      </c>
      <c r="OS17" s="39">
        <v>839</v>
      </c>
      <c r="OT17" s="66">
        <f t="shared" si="458"/>
        <v>56.12040133779265</v>
      </c>
      <c r="OU17" s="39">
        <v>0</v>
      </c>
      <c r="OV17" s="39">
        <f t="shared" si="459"/>
        <v>1487</v>
      </c>
      <c r="OW17" s="68">
        <f t="shared" si="49"/>
        <v>44.481005085252768</v>
      </c>
      <c r="OX17" s="39">
        <v>577</v>
      </c>
      <c r="OY17" s="66">
        <f t="shared" si="460"/>
        <v>34.842995169082123</v>
      </c>
      <c r="OZ17" s="39">
        <v>762</v>
      </c>
      <c r="PA17" s="66">
        <f t="shared" si="461"/>
        <v>56.696428571428569</v>
      </c>
      <c r="PB17" s="39">
        <v>0</v>
      </c>
      <c r="PC17" s="39">
        <f t="shared" si="462"/>
        <v>1339</v>
      </c>
      <c r="PD17" s="68">
        <f t="shared" si="50"/>
        <v>44.633333333333333</v>
      </c>
      <c r="PE17" s="39">
        <v>577</v>
      </c>
      <c r="PF17" s="66">
        <f t="shared" si="463"/>
        <v>34.842995169082123</v>
      </c>
      <c r="PG17" s="39">
        <v>762</v>
      </c>
      <c r="PH17" s="66">
        <f t="shared" si="464"/>
        <v>56.696428571428569</v>
      </c>
      <c r="PI17" s="39">
        <v>0</v>
      </c>
      <c r="PJ17" s="39">
        <f t="shared" si="465"/>
        <v>1339</v>
      </c>
      <c r="PK17" s="68">
        <f t="shared" si="51"/>
        <v>44.633333333333333</v>
      </c>
      <c r="PL17" s="39">
        <v>540</v>
      </c>
      <c r="PM17" s="66">
        <f t="shared" si="466"/>
        <v>34.548944337811896</v>
      </c>
      <c r="PN17" s="39">
        <v>722</v>
      </c>
      <c r="PO17" s="66">
        <f t="shared" si="467"/>
        <v>57.07509881422925</v>
      </c>
      <c r="PP17" s="39">
        <v>0</v>
      </c>
      <c r="PQ17" s="39">
        <f t="shared" si="468"/>
        <v>1262</v>
      </c>
      <c r="PR17" s="68">
        <f t="shared" si="52"/>
        <v>44.625176803394623</v>
      </c>
      <c r="PS17" s="39">
        <v>540</v>
      </c>
      <c r="PT17" s="66">
        <f t="shared" si="469"/>
        <v>34.548944337811896</v>
      </c>
      <c r="PU17" s="39">
        <v>722</v>
      </c>
      <c r="PV17" s="66">
        <f t="shared" si="470"/>
        <v>57.07509881422925</v>
      </c>
      <c r="PW17" s="39">
        <v>0</v>
      </c>
      <c r="PX17" s="39">
        <f t="shared" si="471"/>
        <v>1262</v>
      </c>
      <c r="PY17" s="68">
        <f t="shared" si="53"/>
        <v>44.625176803394623</v>
      </c>
      <c r="PZ17" s="39">
        <v>501</v>
      </c>
      <c r="QA17" s="66">
        <f t="shared" si="472"/>
        <v>34.362139917695472</v>
      </c>
      <c r="QB17" s="39">
        <v>666</v>
      </c>
      <c r="QC17" s="66">
        <f t="shared" si="473"/>
        <v>56.971770744225836</v>
      </c>
      <c r="QD17" s="39">
        <v>0</v>
      </c>
      <c r="QE17" s="39">
        <f t="shared" si="474"/>
        <v>1167</v>
      </c>
      <c r="QF17" s="68">
        <f t="shared" si="54"/>
        <v>44.42329653597259</v>
      </c>
      <c r="QG17" s="39">
        <v>475</v>
      </c>
      <c r="QH17" s="66">
        <f t="shared" si="475"/>
        <v>34.074605451936876</v>
      </c>
      <c r="QI17" s="39">
        <v>638</v>
      </c>
      <c r="QJ17" s="66">
        <f t="shared" si="476"/>
        <v>57.066189624329155</v>
      </c>
      <c r="QK17" s="39">
        <v>0</v>
      </c>
      <c r="QL17" s="157">
        <f t="shared" si="477"/>
        <v>1113</v>
      </c>
      <c r="QM17" s="68">
        <f t="shared" si="478"/>
        <v>44.307324840764331</v>
      </c>
      <c r="QN17" s="39">
        <v>460</v>
      </c>
      <c r="QO17" s="66">
        <f t="shared" si="479"/>
        <v>34.277198211624444</v>
      </c>
      <c r="QP17" s="39">
        <v>609</v>
      </c>
      <c r="QQ17" s="66">
        <f t="shared" si="480"/>
        <v>56.493506493506494</v>
      </c>
      <c r="QR17" s="39">
        <v>0</v>
      </c>
      <c r="QS17" s="39">
        <f t="shared" si="481"/>
        <v>1069</v>
      </c>
      <c r="QT17" s="68">
        <f t="shared" si="55"/>
        <v>44.173553719008261</v>
      </c>
      <c r="QU17" s="39">
        <v>437</v>
      </c>
      <c r="QV17" s="66">
        <f t="shared" si="482"/>
        <v>34.167318217357312</v>
      </c>
      <c r="QW17" s="39">
        <v>571</v>
      </c>
      <c r="QX17" s="66">
        <f t="shared" si="483"/>
        <v>56.14552605703048</v>
      </c>
      <c r="QY17" s="39">
        <v>0</v>
      </c>
      <c r="QZ17" s="39">
        <f t="shared" si="484"/>
        <v>1008</v>
      </c>
      <c r="RA17" s="68">
        <f t="shared" si="56"/>
        <v>43.902439024390247</v>
      </c>
      <c r="RB17" s="39">
        <v>418</v>
      </c>
      <c r="RC17" s="66">
        <f t="shared" si="485"/>
        <v>34.094616639477977</v>
      </c>
      <c r="RD17" s="39">
        <v>548</v>
      </c>
      <c r="RE17" s="66">
        <f t="shared" si="486"/>
        <v>56.147540983606561</v>
      </c>
      <c r="RF17" s="39">
        <v>0</v>
      </c>
      <c r="RG17" s="39">
        <f t="shared" si="487"/>
        <v>966</v>
      </c>
      <c r="RH17" s="68">
        <f t="shared" si="57"/>
        <v>43.869209809264305</v>
      </c>
      <c r="RI17" s="39">
        <v>406</v>
      </c>
      <c r="RJ17" s="66">
        <f t="shared" si="488"/>
        <v>34.003350083752096</v>
      </c>
      <c r="RK17" s="39">
        <v>543</v>
      </c>
      <c r="RL17" s="66">
        <f t="shared" si="489"/>
        <v>56.386292834890959</v>
      </c>
      <c r="RM17" s="39">
        <v>0</v>
      </c>
      <c r="RN17" s="39">
        <f t="shared" si="490"/>
        <v>949</v>
      </c>
      <c r="RO17" s="68">
        <f t="shared" si="58"/>
        <v>43.996291145108948</v>
      </c>
      <c r="RP17" s="39">
        <v>395</v>
      </c>
      <c r="RQ17" s="66">
        <f t="shared" si="491"/>
        <v>33.789563729683493</v>
      </c>
      <c r="RR17" s="39">
        <v>525</v>
      </c>
      <c r="RS17" s="66">
        <f t="shared" si="492"/>
        <v>56.33047210300429</v>
      </c>
      <c r="RT17" s="39">
        <v>0</v>
      </c>
      <c r="RU17" s="39">
        <f t="shared" si="493"/>
        <v>920</v>
      </c>
      <c r="RV17" s="68">
        <f t="shared" si="59"/>
        <v>43.788672060923368</v>
      </c>
      <c r="RW17" s="39">
        <v>381</v>
      </c>
      <c r="RX17" s="66">
        <f t="shared" si="494"/>
        <v>33.597883597883602</v>
      </c>
      <c r="RY17" s="39">
        <v>498</v>
      </c>
      <c r="RZ17" s="66">
        <f t="shared" si="495"/>
        <v>56.144306651634722</v>
      </c>
      <c r="SA17" s="39">
        <v>0</v>
      </c>
      <c r="SB17" s="39">
        <f t="shared" si="496"/>
        <v>879</v>
      </c>
      <c r="SC17" s="68">
        <f t="shared" si="60"/>
        <v>43.493320138545279</v>
      </c>
      <c r="SD17" s="39">
        <v>363</v>
      </c>
      <c r="SE17" s="66">
        <f t="shared" si="497"/>
        <v>33.642261353104722</v>
      </c>
      <c r="SF17" s="39">
        <v>479</v>
      </c>
      <c r="SG17" s="66">
        <f t="shared" si="497"/>
        <v>56.35294117647058</v>
      </c>
      <c r="SH17" s="39">
        <v>0</v>
      </c>
      <c r="SI17" s="157">
        <f t="shared" si="498"/>
        <v>842</v>
      </c>
      <c r="SJ17" s="68">
        <f t="shared" ref="SJ17" si="768">SI17/SI$19*100</f>
        <v>43.649559357179882</v>
      </c>
      <c r="SK17" s="39">
        <v>341</v>
      </c>
      <c r="SL17" s="66">
        <f t="shared" ref="SL17" si="769">SK17/SK$19*100</f>
        <v>33.49705304518664</v>
      </c>
      <c r="SM17" s="39">
        <v>450</v>
      </c>
      <c r="SN17" s="66">
        <f t="shared" ref="SN17" si="770">SM17/SM$19*100</f>
        <v>56.17977528089888</v>
      </c>
      <c r="SO17" s="39">
        <v>0</v>
      </c>
      <c r="SP17" s="39">
        <f t="shared" si="502"/>
        <v>791</v>
      </c>
      <c r="SQ17" s="68">
        <f t="shared" si="61"/>
        <v>43.485431555799892</v>
      </c>
      <c r="SR17" s="39">
        <v>324</v>
      </c>
      <c r="SS17" s="66">
        <f t="shared" ref="SS17" si="771">SR17/SR$19*100</f>
        <v>33.162743091095187</v>
      </c>
      <c r="ST17" s="39">
        <v>436</v>
      </c>
      <c r="SU17" s="66">
        <f t="shared" ref="SU17" si="772">ST17/ST$19*100</f>
        <v>56.697009102730824</v>
      </c>
      <c r="SV17" s="39">
        <v>0</v>
      </c>
      <c r="SW17" s="39">
        <f t="shared" si="505"/>
        <v>760</v>
      </c>
      <c r="SX17" s="68">
        <f t="shared" si="62"/>
        <v>43.528064146620849</v>
      </c>
      <c r="SY17" s="39">
        <v>316</v>
      </c>
      <c r="SZ17" s="66">
        <f t="shared" ref="SZ17" si="773">SY17/SY$19*100</f>
        <v>33.581296493092452</v>
      </c>
      <c r="TA17" s="39">
        <v>416</v>
      </c>
      <c r="TB17" s="66">
        <f t="shared" ref="TB17" si="774">TA17/TA$19*100</f>
        <v>56.292286874154264</v>
      </c>
      <c r="TC17" s="39">
        <v>0</v>
      </c>
      <c r="TD17" s="39">
        <f t="shared" si="508"/>
        <v>732</v>
      </c>
      <c r="TE17" s="68">
        <f t="shared" si="63"/>
        <v>43.571428571428569</v>
      </c>
      <c r="TF17" s="39">
        <v>308</v>
      </c>
      <c r="TG17" s="66">
        <f t="shared" ref="TG17" si="775">TF17/TF$19*100</f>
        <v>33.698030634573307</v>
      </c>
      <c r="TH17" s="39">
        <v>406</v>
      </c>
      <c r="TI17" s="66">
        <f t="shared" ref="TI17" si="776">TH17/TH$19*100</f>
        <v>56.388888888888886</v>
      </c>
      <c r="TJ17" s="39">
        <v>0</v>
      </c>
      <c r="TK17" s="39">
        <f t="shared" si="511"/>
        <v>714</v>
      </c>
      <c r="TL17" s="68">
        <f t="shared" si="64"/>
        <v>43.696450428396574</v>
      </c>
      <c r="TM17" s="39">
        <v>297</v>
      </c>
      <c r="TN17" s="66">
        <f t="shared" ref="TN17" si="777">TM17/TM$19*100</f>
        <v>33.63533408833522</v>
      </c>
      <c r="TO17" s="39">
        <v>391</v>
      </c>
      <c r="TP17" s="66">
        <f t="shared" ref="TP17" si="778">TO17/TO$19*100</f>
        <v>55.857142857142861</v>
      </c>
      <c r="TQ17" s="39">
        <v>0</v>
      </c>
      <c r="TR17" s="39">
        <f t="shared" si="514"/>
        <v>688</v>
      </c>
      <c r="TS17" s="68">
        <f t="shared" si="65"/>
        <v>43.461781427668981</v>
      </c>
      <c r="TT17" s="39">
        <v>286</v>
      </c>
      <c r="TU17" s="66">
        <f t="shared" ref="TU17" si="779">TT17/TT$19*100</f>
        <v>33.607520564042304</v>
      </c>
      <c r="TV17" s="39">
        <v>374</v>
      </c>
      <c r="TW17" s="66">
        <f t="shared" ref="TW17" si="780">TV17/TV$19*100</f>
        <v>56.410256410256409</v>
      </c>
      <c r="TX17" s="39">
        <v>0</v>
      </c>
      <c r="TY17" s="39">
        <f t="shared" si="517"/>
        <v>660</v>
      </c>
      <c r="TZ17" s="68">
        <f t="shared" si="66"/>
        <v>43.593130779392339</v>
      </c>
      <c r="UA17" s="39">
        <v>275</v>
      </c>
      <c r="UB17" s="66">
        <f t="shared" ref="UB17" si="781">UA17/UA$19*100</f>
        <v>33.132530120481931</v>
      </c>
      <c r="UC17" s="39">
        <v>368</v>
      </c>
      <c r="UD17" s="66">
        <f t="shared" ref="UD17" si="782">UC17/UC$19*100</f>
        <v>56.70261941448382</v>
      </c>
      <c r="UE17" s="39">
        <v>0</v>
      </c>
      <c r="UF17" s="39">
        <f t="shared" si="520"/>
        <v>643</v>
      </c>
      <c r="UG17" s="68">
        <f t="shared" si="67"/>
        <v>43.475321162947935</v>
      </c>
      <c r="UH17" s="39">
        <v>260</v>
      </c>
      <c r="UI17" s="66">
        <f t="shared" ref="UI17" si="783">UH17/UH$19*100</f>
        <v>32.704402515723267</v>
      </c>
      <c r="UJ17" s="39">
        <v>356</v>
      </c>
      <c r="UK17" s="66">
        <f t="shared" ref="UK17" si="784">UJ17/UJ$19*100</f>
        <v>56.687898089171973</v>
      </c>
      <c r="UL17" s="39">
        <v>0</v>
      </c>
      <c r="UM17" s="39">
        <f t="shared" si="523"/>
        <v>616</v>
      </c>
      <c r="UN17" s="68">
        <f t="shared" si="68"/>
        <v>43.28882642304989</v>
      </c>
      <c r="UO17" s="39">
        <v>255</v>
      </c>
      <c r="UP17" s="66">
        <f t="shared" ref="UP17" si="785">UO17/UO$19*100</f>
        <v>33.031088082901555</v>
      </c>
      <c r="UQ17" s="39">
        <v>346</v>
      </c>
      <c r="UR17" s="66">
        <f t="shared" ref="UR17" si="786">UQ17/UQ$19*100</f>
        <v>56.351791530944631</v>
      </c>
      <c r="US17" s="39">
        <v>0</v>
      </c>
      <c r="UT17" s="39">
        <f t="shared" si="626"/>
        <v>601</v>
      </c>
      <c r="UU17" s="68">
        <f t="shared" si="69"/>
        <v>43.362193362193366</v>
      </c>
      <c r="UV17" s="39">
        <v>247</v>
      </c>
      <c r="UW17" s="66">
        <f t="shared" ref="UW17" si="787">UV17/UV$19*100</f>
        <v>33.154362416107382</v>
      </c>
      <c r="UX17" s="39">
        <v>339</v>
      </c>
      <c r="UY17" s="66">
        <f t="shared" ref="UY17" si="788">UX17/UX$19*100</f>
        <v>56.78391959798995</v>
      </c>
      <c r="UZ17" s="39">
        <v>0</v>
      </c>
      <c r="VA17" s="39">
        <f t="shared" si="629"/>
        <v>586</v>
      </c>
      <c r="VB17" s="68">
        <f t="shared" si="70"/>
        <v>43.666169895678095</v>
      </c>
      <c r="VC17" s="39">
        <v>237</v>
      </c>
      <c r="VD17" s="66">
        <f t="shared" ref="VD17" si="789">VC17/VC$19*100</f>
        <v>32.421340629274965</v>
      </c>
      <c r="VE17" s="39">
        <v>334</v>
      </c>
      <c r="VF17" s="66">
        <f t="shared" ref="VF17" si="790">VE17/VE$19*100</f>
        <v>56.706281833616302</v>
      </c>
      <c r="VG17" s="39">
        <v>0</v>
      </c>
      <c r="VH17" s="39">
        <f t="shared" si="632"/>
        <v>571</v>
      </c>
      <c r="VI17" s="68">
        <f t="shared" si="71"/>
        <v>43.257575757575758</v>
      </c>
      <c r="VJ17" s="39">
        <v>232</v>
      </c>
      <c r="VK17" s="66">
        <f t="shared" ref="VK17" si="791">VJ17/VJ$19*100</f>
        <v>32.31197771587744</v>
      </c>
      <c r="VL17" s="39">
        <v>329</v>
      </c>
      <c r="VM17" s="66">
        <f t="shared" ref="VM17" si="792">VL17/VL$19*100</f>
        <v>56.920415224913491</v>
      </c>
      <c r="VN17" s="39">
        <v>0</v>
      </c>
      <c r="VO17" s="39">
        <f t="shared" si="635"/>
        <v>561</v>
      </c>
      <c r="VP17" s="68">
        <f t="shared" si="72"/>
        <v>43.287037037037038</v>
      </c>
      <c r="VQ17" s="39">
        <v>225</v>
      </c>
      <c r="VR17" s="66">
        <f t="shared" ref="VR17" si="793">VQ17/VQ$19*100</f>
        <v>32.327586206896555</v>
      </c>
      <c r="VS17" s="39">
        <v>317</v>
      </c>
      <c r="VT17" s="66">
        <f t="shared" ref="VT17" si="794">VS17/VS$19*100</f>
        <v>56.708407871198574</v>
      </c>
      <c r="VU17" s="39">
        <v>0</v>
      </c>
      <c r="VV17" s="39">
        <f t="shared" si="638"/>
        <v>542</v>
      </c>
      <c r="VW17" s="68">
        <f t="shared" si="73"/>
        <v>43.187250996015933</v>
      </c>
      <c r="VX17" s="39">
        <v>213</v>
      </c>
      <c r="VY17" s="66">
        <f t="shared" ref="VY17" si="795">VX17/VX$19*100</f>
        <v>31.555555555555554</v>
      </c>
      <c r="VZ17" s="39">
        <v>303</v>
      </c>
      <c r="WA17" s="66">
        <f t="shared" ref="WA17" si="796">VZ17/VZ$19*100</f>
        <v>56.741573033707873</v>
      </c>
      <c r="WB17" s="39">
        <v>0</v>
      </c>
      <c r="WC17" s="39">
        <f t="shared" si="641"/>
        <v>516</v>
      </c>
      <c r="WD17" s="68">
        <f t="shared" si="74"/>
        <v>42.679900744416869</v>
      </c>
      <c r="WE17" s="39">
        <v>213</v>
      </c>
      <c r="WF17" s="66">
        <f t="shared" ref="WF17" si="797">WE17/WE$19*100</f>
        <v>31.555555555555554</v>
      </c>
      <c r="WG17" s="39">
        <v>303</v>
      </c>
      <c r="WH17" s="66">
        <f t="shared" ref="WH17" si="798">WG17/WG$19*100</f>
        <v>56.741573033707873</v>
      </c>
      <c r="WI17" s="39">
        <v>0</v>
      </c>
      <c r="WJ17" s="39">
        <f t="shared" si="544"/>
        <v>516</v>
      </c>
      <c r="WK17" s="68">
        <f t="shared" si="75"/>
        <v>42.679900744416869</v>
      </c>
      <c r="WL17" s="71"/>
      <c r="WM17" s="66"/>
      <c r="WN17" s="136"/>
      <c r="WO17" s="66"/>
      <c r="WP17" s="39">
        <v>0</v>
      </c>
      <c r="WQ17" s="39">
        <v>454</v>
      </c>
      <c r="WR17" s="68">
        <f t="shared" si="76"/>
        <v>42.271880819366849</v>
      </c>
      <c r="WS17" s="71"/>
      <c r="WT17" s="66"/>
      <c r="WU17" s="136"/>
      <c r="WV17" s="66"/>
      <c r="WW17" s="39">
        <v>0</v>
      </c>
      <c r="WX17" s="39">
        <v>452</v>
      </c>
      <c r="WY17" s="68">
        <f t="shared" si="77"/>
        <v>42.282507015902716</v>
      </c>
      <c r="WZ17" s="71"/>
      <c r="XA17" s="66"/>
      <c r="XB17" s="136"/>
      <c r="XC17" s="66"/>
      <c r="XD17" s="39">
        <v>0</v>
      </c>
      <c r="XE17" s="39">
        <v>448</v>
      </c>
      <c r="XF17" s="68">
        <f t="shared" si="78"/>
        <v>42.384105960264904</v>
      </c>
      <c r="XG17" s="71"/>
      <c r="XH17" s="66"/>
      <c r="XI17" s="136"/>
      <c r="XJ17" s="66"/>
      <c r="XK17" s="39">
        <v>0</v>
      </c>
      <c r="XL17" s="39">
        <v>445</v>
      </c>
      <c r="XM17" s="68">
        <f t="shared" si="79"/>
        <v>42.58373205741627</v>
      </c>
      <c r="XN17" s="71"/>
      <c r="XO17" s="66"/>
      <c r="XP17" s="136"/>
      <c r="XQ17" s="66"/>
      <c r="XR17" s="39">
        <v>0</v>
      </c>
      <c r="XS17" s="39">
        <v>435</v>
      </c>
      <c r="XT17" s="68">
        <f t="shared" si="80"/>
        <v>42.563600782778863</v>
      </c>
      <c r="XU17" s="71"/>
      <c r="XV17" s="66"/>
      <c r="XW17" s="136"/>
      <c r="XX17" s="66"/>
      <c r="XY17" s="39">
        <v>0</v>
      </c>
      <c r="XZ17" s="39">
        <v>429</v>
      </c>
      <c r="YA17" s="68">
        <f t="shared" si="81"/>
        <v>42.644135188866798</v>
      </c>
      <c r="YB17" s="71"/>
      <c r="YC17" s="66"/>
      <c r="YD17" s="136"/>
      <c r="YE17" s="66"/>
      <c r="YF17" s="39">
        <v>0</v>
      </c>
      <c r="YG17" s="39">
        <v>411</v>
      </c>
      <c r="YH17" s="68">
        <f t="shared" si="82"/>
        <v>42.283950617283949</v>
      </c>
      <c r="YI17" s="71"/>
      <c r="YJ17" s="66"/>
      <c r="YK17" s="136"/>
      <c r="YL17" s="66"/>
      <c r="YM17" s="39">
        <v>0</v>
      </c>
      <c r="YN17" s="39">
        <v>400</v>
      </c>
      <c r="YO17" s="68">
        <f t="shared" si="83"/>
        <v>42.283298097251588</v>
      </c>
      <c r="YP17" s="71"/>
      <c r="YQ17" s="66"/>
      <c r="YR17" s="136"/>
      <c r="YS17" s="66"/>
      <c r="YT17" s="39">
        <v>0</v>
      </c>
      <c r="YU17" s="39">
        <v>396</v>
      </c>
      <c r="YV17" s="68">
        <f t="shared" si="84"/>
        <v>42.172523961661341</v>
      </c>
      <c r="YW17" s="71"/>
      <c r="YX17" s="66"/>
      <c r="YY17" s="136"/>
      <c r="YZ17" s="66"/>
      <c r="ZA17" s="39">
        <v>0</v>
      </c>
      <c r="ZB17" s="39">
        <v>396</v>
      </c>
      <c r="ZC17" s="68">
        <f t="shared" si="85"/>
        <v>42.352941176470587</v>
      </c>
      <c r="ZD17" s="71"/>
      <c r="ZE17" s="66"/>
      <c r="ZF17" s="136"/>
      <c r="ZG17" s="66"/>
      <c r="ZH17" s="39">
        <v>0</v>
      </c>
      <c r="ZI17" s="39">
        <v>393</v>
      </c>
      <c r="ZJ17" s="68">
        <f t="shared" si="86"/>
        <v>42.212674543501613</v>
      </c>
      <c r="ZK17" s="71"/>
      <c r="ZL17" s="66"/>
      <c r="ZM17" s="136"/>
      <c r="ZN17" s="66"/>
      <c r="ZO17" s="39">
        <v>0</v>
      </c>
      <c r="ZP17" s="39">
        <v>391</v>
      </c>
      <c r="ZQ17" s="68">
        <f t="shared" si="87"/>
        <v>42.361863488624053</v>
      </c>
      <c r="ZR17" s="71"/>
      <c r="ZS17" s="66"/>
      <c r="ZT17" s="136"/>
      <c r="ZU17" s="66"/>
      <c r="ZV17" s="39">
        <v>0</v>
      </c>
      <c r="ZW17" s="39">
        <v>382</v>
      </c>
      <c r="ZX17" s="68">
        <f t="shared" si="88"/>
        <v>41.885964912280706</v>
      </c>
      <c r="ZY17" s="71"/>
      <c r="ZZ17" s="66"/>
      <c r="AAA17" s="136"/>
      <c r="AAB17" s="66"/>
      <c r="AAC17" s="39">
        <v>0</v>
      </c>
      <c r="AAD17" s="39">
        <v>366</v>
      </c>
      <c r="AAE17" s="68">
        <f t="shared" si="89"/>
        <v>40.985442329227325</v>
      </c>
      <c r="AAF17" s="71"/>
      <c r="AAG17" s="66"/>
      <c r="AAH17" s="136"/>
      <c r="AAI17" s="66"/>
      <c r="AAJ17" s="39">
        <v>0</v>
      </c>
      <c r="AAK17" s="39">
        <v>361</v>
      </c>
      <c r="AAL17" s="68">
        <f t="shared" si="90"/>
        <v>40.883352208380522</v>
      </c>
      <c r="AAM17" s="71"/>
      <c r="AAN17" s="66"/>
      <c r="AAO17" s="136"/>
      <c r="AAP17" s="66"/>
      <c r="AAQ17" s="39">
        <v>0</v>
      </c>
      <c r="AAR17" s="39">
        <v>357</v>
      </c>
      <c r="AAS17" s="68">
        <f t="shared" si="91"/>
        <v>40.940366972477065</v>
      </c>
      <c r="AAT17" s="71"/>
      <c r="AAU17" s="66"/>
      <c r="AAV17" s="136"/>
      <c r="AAW17" s="66"/>
      <c r="AAX17" s="39">
        <v>0</v>
      </c>
      <c r="AAY17" s="39">
        <v>357</v>
      </c>
      <c r="AAZ17" s="68">
        <f t="shared" si="92"/>
        <v>41.03448275862069</v>
      </c>
      <c r="ABA17" s="71"/>
      <c r="ABB17" s="66"/>
      <c r="ABC17" s="136"/>
      <c r="ABD17" s="66"/>
      <c r="ABE17" s="39">
        <v>0</v>
      </c>
      <c r="ABF17" s="39">
        <v>355</v>
      </c>
      <c r="ABG17" s="68">
        <f t="shared" si="93"/>
        <v>41.087962962962962</v>
      </c>
      <c r="ABH17" s="71"/>
      <c r="ABI17" s="66"/>
      <c r="ABJ17" s="136"/>
      <c r="ABK17" s="66"/>
      <c r="ABL17" s="39">
        <v>0</v>
      </c>
      <c r="ABM17" s="39">
        <v>353</v>
      </c>
      <c r="ABN17" s="68">
        <f t="shared" si="94"/>
        <v>41.190198366394398</v>
      </c>
      <c r="ABO17" s="71"/>
      <c r="ABP17" s="66"/>
      <c r="ABQ17" s="136"/>
      <c r="ABR17" s="66"/>
      <c r="ABS17" s="39">
        <v>0</v>
      </c>
      <c r="ABT17" s="39">
        <v>351</v>
      </c>
      <c r="ABU17" s="68">
        <f t="shared" si="95"/>
        <v>41.14888628370457</v>
      </c>
      <c r="ABV17" s="71"/>
      <c r="ABW17" s="66"/>
      <c r="ABX17" s="136"/>
      <c r="ABY17" s="66"/>
      <c r="ABZ17" s="39">
        <v>0</v>
      </c>
      <c r="ACA17" s="39">
        <v>348</v>
      </c>
      <c r="ACB17" s="68">
        <f t="shared" si="96"/>
        <v>41.037735849056602</v>
      </c>
      <c r="ACC17" s="71"/>
      <c r="ACD17" s="66"/>
      <c r="ACE17" s="136"/>
      <c r="ACF17" s="66"/>
      <c r="ACG17" s="39">
        <v>0</v>
      </c>
      <c r="ACH17" s="39">
        <v>343</v>
      </c>
      <c r="ACI17" s="68">
        <f t="shared" si="97"/>
        <v>41.077844311377241</v>
      </c>
      <c r="ACJ17" s="71"/>
      <c r="ACK17" s="66"/>
      <c r="ACL17" s="136"/>
      <c r="ACM17" s="66"/>
      <c r="ACN17" s="39">
        <v>0</v>
      </c>
      <c r="ACO17" s="39">
        <v>339</v>
      </c>
      <c r="ACP17" s="68">
        <f t="shared" si="98"/>
        <v>40.991535671100365</v>
      </c>
      <c r="ACQ17" s="71"/>
      <c r="ACR17" s="66"/>
      <c r="ACS17" s="136"/>
      <c r="ACT17" s="66"/>
      <c r="ACU17" s="39">
        <v>0</v>
      </c>
      <c r="ACV17" s="39">
        <v>339</v>
      </c>
      <c r="ACW17" s="68">
        <f t="shared" si="99"/>
        <v>41.090909090909086</v>
      </c>
      <c r="ACX17" s="71"/>
      <c r="ACY17" s="66"/>
      <c r="ACZ17" s="136"/>
      <c r="ADA17" s="66"/>
      <c r="ADB17" s="39">
        <v>0</v>
      </c>
      <c r="ADC17" s="39">
        <v>337</v>
      </c>
      <c r="ADD17" s="68">
        <f t="shared" si="100"/>
        <v>41.047503045066989</v>
      </c>
      <c r="ADE17" s="71"/>
      <c r="ADF17" s="66"/>
      <c r="ADG17" s="136"/>
      <c r="ADH17" s="66"/>
      <c r="ADI17" s="39">
        <v>0</v>
      </c>
      <c r="ADJ17" s="39">
        <v>336</v>
      </c>
      <c r="ADK17" s="68">
        <f t="shared" si="101"/>
        <v>40.975609756097562</v>
      </c>
      <c r="ADL17" s="71"/>
      <c r="ADM17" s="66"/>
      <c r="ADN17" s="136"/>
      <c r="ADO17" s="66"/>
      <c r="ADP17" s="39">
        <v>0</v>
      </c>
      <c r="ADQ17" s="39">
        <v>335</v>
      </c>
      <c r="ADR17" s="68">
        <f t="shared" si="102"/>
        <v>41.104294478527606</v>
      </c>
      <c r="ADS17" s="71"/>
      <c r="ADT17" s="66"/>
      <c r="ADU17" s="136"/>
      <c r="ADV17" s="66"/>
      <c r="ADW17" s="39">
        <v>0</v>
      </c>
      <c r="ADX17" s="39">
        <v>332</v>
      </c>
      <c r="ADY17" s="68">
        <f t="shared" si="103"/>
        <v>41.191066997518611</v>
      </c>
      <c r="ADZ17" s="71"/>
      <c r="AEA17" s="66"/>
      <c r="AEB17" s="136"/>
      <c r="AEC17" s="66"/>
      <c r="AED17" s="39">
        <v>0</v>
      </c>
      <c r="AEE17" s="39">
        <v>329</v>
      </c>
      <c r="AEF17" s="68">
        <f t="shared" si="104"/>
        <v>41.17647058823529</v>
      </c>
      <c r="AEG17" s="71"/>
      <c r="AEH17" s="66"/>
      <c r="AEI17" s="136"/>
      <c r="AEJ17" s="66"/>
      <c r="AEK17" s="39">
        <v>0</v>
      </c>
      <c r="AEL17" s="39">
        <v>328</v>
      </c>
      <c r="AEM17" s="68">
        <f t="shared" si="105"/>
        <v>41.257861635220131</v>
      </c>
      <c r="AEN17" s="71"/>
      <c r="AEO17" s="66"/>
      <c r="AEP17" s="136"/>
      <c r="AEQ17" s="66"/>
      <c r="AER17" s="39">
        <v>0</v>
      </c>
      <c r="AES17" s="39">
        <v>321</v>
      </c>
      <c r="AET17" s="68">
        <f t="shared" si="106"/>
        <v>40.839694656488554</v>
      </c>
      <c r="AEU17" s="71"/>
      <c r="AEV17" s="66"/>
      <c r="AEW17" s="136"/>
      <c r="AEX17" s="66"/>
      <c r="AEY17" s="39">
        <v>0</v>
      </c>
      <c r="AEZ17" s="39">
        <v>320</v>
      </c>
      <c r="AFA17" s="68">
        <f t="shared" si="107"/>
        <v>40.764331210191088</v>
      </c>
      <c r="AFB17" s="71"/>
      <c r="AFC17" s="66"/>
      <c r="AFD17" s="136"/>
      <c r="AFE17" s="66"/>
      <c r="AFF17" s="39">
        <v>0</v>
      </c>
      <c r="AFG17" s="39">
        <v>318</v>
      </c>
      <c r="AFH17" s="68">
        <f t="shared" si="108"/>
        <v>40.664961636828643</v>
      </c>
      <c r="AFI17" s="71"/>
      <c r="AFJ17" s="66"/>
      <c r="AFK17" s="136"/>
      <c r="AFL17" s="66"/>
      <c r="AFM17" s="39">
        <v>0</v>
      </c>
      <c r="AFN17" s="39">
        <v>316</v>
      </c>
      <c r="AFO17" s="68">
        <f t="shared" si="109"/>
        <v>40.564826700898585</v>
      </c>
      <c r="AFP17" s="71"/>
      <c r="AFQ17" s="66"/>
      <c r="AFR17" s="136"/>
      <c r="AFS17" s="66"/>
      <c r="AFT17" s="39">
        <v>0</v>
      </c>
      <c r="AFU17" s="39">
        <v>312</v>
      </c>
      <c r="AFV17" s="68">
        <f t="shared" si="110"/>
        <v>40.258064516129032</v>
      </c>
      <c r="AFW17" s="71"/>
      <c r="AFX17" s="66"/>
      <c r="AFY17" s="136"/>
      <c r="AFZ17" s="66"/>
      <c r="AGA17" s="39">
        <v>0</v>
      </c>
      <c r="AGB17" s="39">
        <v>312</v>
      </c>
      <c r="AGC17" s="68">
        <f t="shared" si="111"/>
        <v>40.310077519379846</v>
      </c>
      <c r="AGD17" s="71"/>
      <c r="AGE17" s="66"/>
      <c r="AGF17" s="136"/>
      <c r="AGG17" s="66"/>
      <c r="AGH17" s="39">
        <v>0</v>
      </c>
      <c r="AGI17" s="39">
        <v>310</v>
      </c>
      <c r="AGJ17" s="68">
        <f t="shared" si="112"/>
        <v>40.364583333333329</v>
      </c>
      <c r="AGK17" s="71"/>
      <c r="AGL17" s="66"/>
      <c r="AGM17" s="136"/>
      <c r="AGN17" s="66"/>
      <c r="AGO17" s="39">
        <v>0</v>
      </c>
      <c r="AGP17" s="39">
        <v>308</v>
      </c>
      <c r="AGQ17" s="68">
        <f t="shared" si="113"/>
        <v>40.208877284595303</v>
      </c>
      <c r="AGR17" s="71"/>
      <c r="AGS17" s="66"/>
      <c r="AGT17" s="136"/>
      <c r="AGU17" s="66"/>
      <c r="AGV17" s="39">
        <v>0</v>
      </c>
      <c r="AGW17" s="39">
        <v>308</v>
      </c>
      <c r="AGX17" s="68">
        <f t="shared" si="114"/>
        <v>40.208877284595303</v>
      </c>
      <c r="AGY17" s="71"/>
      <c r="AGZ17" s="66"/>
      <c r="AHA17" s="136"/>
      <c r="AHB17" s="66"/>
      <c r="AHC17" s="39">
        <v>0</v>
      </c>
      <c r="AHD17" s="39">
        <v>307</v>
      </c>
      <c r="AHE17" s="68">
        <f t="shared" si="115"/>
        <v>40.130718954248366</v>
      </c>
      <c r="AHF17" s="71"/>
      <c r="AHG17" s="66"/>
      <c r="AHH17" s="136"/>
      <c r="AHI17" s="66"/>
      <c r="AHJ17" s="39">
        <v>0</v>
      </c>
      <c r="AHK17" s="39">
        <v>306</v>
      </c>
      <c r="AHL17" s="68">
        <f t="shared" si="116"/>
        <v>40.15748031496063</v>
      </c>
      <c r="AHM17" s="71"/>
      <c r="AHN17" s="66"/>
      <c r="AHO17" s="136"/>
      <c r="AHP17" s="66"/>
      <c r="AHQ17" s="39">
        <v>0</v>
      </c>
      <c r="AHR17" s="39">
        <v>304</v>
      </c>
      <c r="AHS17" s="68">
        <f t="shared" si="117"/>
        <v>40.211640211640209</v>
      </c>
      <c r="AHT17" s="71"/>
      <c r="AHU17" s="66"/>
      <c r="AHV17" s="136"/>
      <c r="AHW17" s="66"/>
      <c r="AHX17" s="39">
        <v>0</v>
      </c>
      <c r="AHY17" s="39">
        <v>300</v>
      </c>
      <c r="AHZ17" s="68">
        <f t="shared" si="118"/>
        <v>39.893617021276597</v>
      </c>
      <c r="AIA17" s="71"/>
      <c r="AIB17" s="66"/>
      <c r="AIC17" s="136"/>
      <c r="AID17" s="66"/>
      <c r="AIE17" s="39">
        <v>0</v>
      </c>
      <c r="AIF17" s="39">
        <v>299</v>
      </c>
      <c r="AIG17" s="68">
        <f t="shared" si="119"/>
        <v>39.919893190921229</v>
      </c>
      <c r="AIH17" s="71"/>
      <c r="AII17" s="66"/>
      <c r="AIJ17" s="136"/>
      <c r="AIK17" s="66"/>
      <c r="AIL17" s="39">
        <v>0</v>
      </c>
      <c r="AIM17" s="39">
        <v>298</v>
      </c>
      <c r="AIN17" s="68">
        <f t="shared" si="120"/>
        <v>39.946380697050934</v>
      </c>
      <c r="AIO17" s="71"/>
      <c r="AIP17" s="66"/>
      <c r="AIQ17" s="136"/>
      <c r="AIR17" s="66"/>
      <c r="AIS17" s="39">
        <v>0</v>
      </c>
      <c r="AIT17" s="39">
        <v>298</v>
      </c>
      <c r="AIU17" s="68">
        <f t="shared" si="121"/>
        <v>40</v>
      </c>
      <c r="AIV17" s="71"/>
      <c r="AIW17" s="66"/>
      <c r="AIX17" s="136"/>
      <c r="AIY17" s="66"/>
      <c r="AIZ17" s="39">
        <v>0</v>
      </c>
      <c r="AJA17" s="39">
        <v>296</v>
      </c>
      <c r="AJB17" s="68">
        <f t="shared" si="122"/>
        <v>40</v>
      </c>
      <c r="AJC17" s="71"/>
      <c r="AJD17" s="66"/>
      <c r="AJE17" s="136"/>
      <c r="AJF17" s="66"/>
      <c r="AJG17" s="39">
        <v>0</v>
      </c>
      <c r="AJH17" s="39">
        <v>295</v>
      </c>
      <c r="AJI17" s="68">
        <f t="shared" si="123"/>
        <v>39.918809201623816</v>
      </c>
      <c r="AJJ17" s="71"/>
      <c r="AJK17" s="66"/>
      <c r="AJL17" s="136"/>
      <c r="AJM17" s="66"/>
      <c r="AJN17" s="39">
        <v>0</v>
      </c>
      <c r="AJO17" s="39">
        <v>295</v>
      </c>
      <c r="AJP17" s="68">
        <f t="shared" si="124"/>
        <v>39.918809201623816</v>
      </c>
      <c r="AJQ17" s="71"/>
      <c r="AJR17" s="66"/>
      <c r="AJS17" s="136"/>
      <c r="AJT17" s="66"/>
      <c r="AJU17" s="39">
        <v>0</v>
      </c>
      <c r="AJV17" s="39">
        <v>295</v>
      </c>
      <c r="AJW17" s="68">
        <f t="shared" si="125"/>
        <v>39.918809201623816</v>
      </c>
      <c r="AJX17" s="71"/>
      <c r="AJY17" s="66"/>
      <c r="AJZ17" s="136"/>
      <c r="AKA17" s="66"/>
      <c r="AKB17" s="39">
        <v>0</v>
      </c>
      <c r="AKC17" s="39">
        <v>295</v>
      </c>
      <c r="AKD17" s="68">
        <f t="shared" si="126"/>
        <v>39.972899728997291</v>
      </c>
      <c r="AKE17" s="71"/>
      <c r="AKF17" s="66"/>
      <c r="AKG17" s="136"/>
      <c r="AKH17" s="66"/>
      <c r="AKI17" s="39">
        <v>0</v>
      </c>
      <c r="AKJ17" s="39">
        <v>295</v>
      </c>
      <c r="AKK17" s="68">
        <f t="shared" si="127"/>
        <v>40.136054421768705</v>
      </c>
      <c r="AKL17" s="71"/>
      <c r="AKM17" s="66"/>
      <c r="AKN17" s="136"/>
      <c r="AKO17" s="66"/>
      <c r="AKP17" s="39">
        <v>0</v>
      </c>
      <c r="AKQ17" s="39">
        <v>294</v>
      </c>
      <c r="AKR17" s="68">
        <f t="shared" si="128"/>
        <v>40.109140518417462</v>
      </c>
      <c r="AKS17" s="71"/>
      <c r="AKT17" s="66"/>
      <c r="AKU17" s="136"/>
      <c r="AKV17" s="66"/>
      <c r="AKW17" s="39">
        <v>0</v>
      </c>
      <c r="AKX17" s="39">
        <v>293</v>
      </c>
      <c r="AKY17" s="68">
        <f t="shared" si="129"/>
        <v>40.027322404371581</v>
      </c>
      <c r="AKZ17" s="71"/>
      <c r="ALA17" s="66"/>
      <c r="ALB17" s="136"/>
      <c r="ALC17" s="66"/>
      <c r="ALD17" s="39">
        <v>0</v>
      </c>
      <c r="ALE17" s="39">
        <v>291</v>
      </c>
      <c r="ALF17" s="68">
        <f t="shared" si="130"/>
        <v>39.91769547325103</v>
      </c>
      <c r="ALG17" s="71"/>
      <c r="ALH17" s="66"/>
      <c r="ALI17" s="136"/>
      <c r="ALJ17" s="66"/>
      <c r="ALK17" s="39">
        <v>0</v>
      </c>
      <c r="ALL17" s="39">
        <v>291</v>
      </c>
      <c r="ALM17" s="68">
        <f t="shared" si="131"/>
        <v>39.91769547325103</v>
      </c>
      <c r="ALN17" s="71"/>
      <c r="ALO17" s="66"/>
      <c r="ALP17" s="136"/>
      <c r="ALQ17" s="66"/>
      <c r="ALR17" s="39">
        <v>0</v>
      </c>
      <c r="ALS17" s="39">
        <v>291</v>
      </c>
      <c r="ALT17" s="68">
        <f t="shared" si="132"/>
        <v>39.91769547325103</v>
      </c>
      <c r="ALU17" s="71"/>
      <c r="ALV17" s="66"/>
      <c r="ALW17" s="136"/>
      <c r="ALX17" s="66"/>
      <c r="ALY17" s="39">
        <v>0</v>
      </c>
      <c r="ALZ17" s="39">
        <v>291</v>
      </c>
      <c r="AMA17" s="68">
        <f t="shared" si="133"/>
        <v>39.972527472527474</v>
      </c>
      <c r="AMB17" s="71"/>
      <c r="AMC17" s="66"/>
      <c r="AMD17" s="136"/>
      <c r="AME17" s="66"/>
      <c r="AMF17" s="39">
        <v>0</v>
      </c>
      <c r="AMG17" s="39">
        <v>291</v>
      </c>
      <c r="AMH17" s="68">
        <f t="shared" si="134"/>
        <v>39.972527472527474</v>
      </c>
      <c r="AMI17" s="71"/>
      <c r="AMJ17" s="66"/>
      <c r="AMK17" s="136"/>
      <c r="AML17" s="66"/>
      <c r="AMM17" s="39">
        <v>0</v>
      </c>
      <c r="AMN17" s="39">
        <v>291</v>
      </c>
      <c r="AMO17" s="68">
        <f t="shared" si="135"/>
        <v>40.027510316368634</v>
      </c>
      <c r="AMP17" s="71"/>
      <c r="AMQ17" s="66"/>
      <c r="AMR17" s="136"/>
      <c r="AMS17" s="66"/>
      <c r="AMT17" s="39">
        <v>0</v>
      </c>
      <c r="AMU17" s="39">
        <v>291</v>
      </c>
      <c r="AMV17" s="68">
        <f t="shared" si="136"/>
        <v>40.027510316368634</v>
      </c>
      <c r="AMW17" s="71"/>
      <c r="AMX17" s="66"/>
      <c r="AMY17" s="136"/>
      <c r="AMZ17" s="66"/>
      <c r="ANA17" s="39">
        <v>0</v>
      </c>
      <c r="ANB17" s="39">
        <v>291</v>
      </c>
      <c r="ANC17" s="68">
        <f t="shared" si="137"/>
        <v>40.027510316368634</v>
      </c>
      <c r="AND17" s="71"/>
      <c r="ANE17" s="66"/>
      <c r="ANF17" s="136"/>
      <c r="ANG17" s="66"/>
      <c r="ANH17" s="39">
        <v>0</v>
      </c>
      <c r="ANI17" s="39">
        <v>291</v>
      </c>
      <c r="ANJ17" s="68">
        <f t="shared" si="138"/>
        <v>40.027510316368634</v>
      </c>
      <c r="ANK17" s="71"/>
      <c r="ANL17" s="66"/>
      <c r="ANM17" s="136"/>
      <c r="ANN17" s="66"/>
      <c r="ANO17" s="39">
        <v>0</v>
      </c>
      <c r="ANP17" s="39">
        <v>291</v>
      </c>
      <c r="ANQ17" s="68">
        <f t="shared" si="139"/>
        <v>40.027510316368634</v>
      </c>
      <c r="ANR17" s="71"/>
      <c r="ANS17" s="66"/>
      <c r="ANT17" s="136"/>
      <c r="ANU17" s="66"/>
      <c r="ANV17" s="39">
        <v>0</v>
      </c>
      <c r="ANW17" s="39">
        <v>291</v>
      </c>
      <c r="ANX17" s="68">
        <f t="shared" si="140"/>
        <v>40.082644628099175</v>
      </c>
      <c r="ANY17" s="71"/>
      <c r="ANZ17" s="66"/>
      <c r="AOA17" s="136"/>
      <c r="AOB17" s="66"/>
      <c r="AOC17" s="39">
        <v>0</v>
      </c>
      <c r="AOD17" s="39">
        <v>291</v>
      </c>
      <c r="AOE17" s="68">
        <f t="shared" si="141"/>
        <v>40.082644628099175</v>
      </c>
      <c r="AOF17" s="71"/>
      <c r="AOG17" s="66"/>
      <c r="AOH17" s="136"/>
      <c r="AOI17" s="66"/>
      <c r="AOJ17" s="39">
        <v>0</v>
      </c>
      <c r="AOK17" s="39">
        <v>291</v>
      </c>
      <c r="AOL17" s="68">
        <f t="shared" si="142"/>
        <v>40.082644628099175</v>
      </c>
      <c r="AOM17" s="71"/>
      <c r="AON17" s="66"/>
      <c r="AOO17" s="136"/>
      <c r="AOP17" s="66"/>
      <c r="AOQ17" s="39">
        <v>0</v>
      </c>
      <c r="AOR17" s="39">
        <v>291</v>
      </c>
      <c r="AOS17" s="68">
        <f t="shared" si="143"/>
        <v>40.082644628099175</v>
      </c>
      <c r="AOT17" s="71"/>
      <c r="AOU17" s="66"/>
      <c r="AOV17" s="136"/>
      <c r="AOW17" s="66"/>
      <c r="AOX17" s="39">
        <v>0</v>
      </c>
      <c r="AOY17" s="39">
        <v>291</v>
      </c>
      <c r="AOZ17" s="68">
        <f t="shared" si="144"/>
        <v>40.082644628099175</v>
      </c>
      <c r="APA17" s="71"/>
      <c r="APB17" s="66"/>
      <c r="APC17" s="136"/>
      <c r="APD17" s="66"/>
      <c r="APE17" s="39">
        <v>0</v>
      </c>
      <c r="APF17" s="39">
        <v>291</v>
      </c>
      <c r="APG17" s="68">
        <f t="shared" si="145"/>
        <v>40.137931034482762</v>
      </c>
      <c r="APH17" s="71"/>
      <c r="API17" s="66"/>
      <c r="APK17" s="66"/>
      <c r="APL17" s="39">
        <v>0</v>
      </c>
      <c r="APM17" s="39">
        <v>291</v>
      </c>
      <c r="APN17" s="68">
        <f t="shared" si="146"/>
        <v>40.137931034482762</v>
      </c>
      <c r="APO17" s="71"/>
      <c r="APP17" s="66"/>
      <c r="APR17" s="66"/>
      <c r="APS17" s="39">
        <v>0</v>
      </c>
      <c r="APT17" s="39">
        <v>291</v>
      </c>
      <c r="APU17" s="68">
        <f t="shared" si="147"/>
        <v>40.137931034482762</v>
      </c>
      <c r="APV17" s="71"/>
      <c r="APW17" s="66"/>
      <c r="APY17" s="66"/>
      <c r="APZ17" s="39">
        <v>0</v>
      </c>
      <c r="AQA17" s="39">
        <v>291</v>
      </c>
      <c r="AQB17" s="68">
        <f t="shared" si="148"/>
        <v>40.137931034482762</v>
      </c>
      <c r="AQC17" s="71"/>
      <c r="AQD17" s="66"/>
      <c r="AQF17" s="66"/>
      <c r="AQG17" s="39">
        <v>0</v>
      </c>
      <c r="AQH17" s="39">
        <v>291</v>
      </c>
      <c r="AQI17" s="68">
        <f t="shared" si="149"/>
        <v>40.137931034482762</v>
      </c>
      <c r="AQJ17" s="71"/>
      <c r="AQK17" s="66"/>
      <c r="AQM17" s="66"/>
      <c r="AQN17" s="39">
        <v>0</v>
      </c>
      <c r="AQO17" s="39">
        <v>291</v>
      </c>
      <c r="AQP17" s="68">
        <f t="shared" si="150"/>
        <v>40.193370165745854</v>
      </c>
      <c r="AQQ17" s="71"/>
      <c r="AQR17" s="66"/>
      <c r="AQT17" s="66"/>
      <c r="AQU17" s="39">
        <v>0</v>
      </c>
      <c r="AQV17" s="39">
        <v>290</v>
      </c>
      <c r="AQW17" s="68">
        <f t="shared" si="151"/>
        <v>40.110650069156293</v>
      </c>
      <c r="AQX17" s="71"/>
      <c r="AQY17" s="66"/>
      <c r="ARA17" s="66"/>
      <c r="ARB17" s="39">
        <v>0</v>
      </c>
      <c r="ARC17" s="39">
        <v>289</v>
      </c>
      <c r="ARD17" s="68">
        <f t="shared" si="152"/>
        <v>40.083217753120664</v>
      </c>
      <c r="ARE17" s="71"/>
      <c r="ARF17" s="66"/>
      <c r="ARH17" s="66"/>
      <c r="ARI17" s="39">
        <v>0</v>
      </c>
      <c r="ARJ17" s="39">
        <v>288</v>
      </c>
      <c r="ARK17" s="68">
        <f t="shared" si="153"/>
        <v>40.055632823365784</v>
      </c>
      <c r="ARL17" s="71"/>
      <c r="ARM17" s="66"/>
      <c r="ARO17" s="66"/>
      <c r="ARP17" s="39">
        <v>0</v>
      </c>
      <c r="ARQ17" s="39">
        <v>287</v>
      </c>
      <c r="ARR17" s="68">
        <f t="shared" si="154"/>
        <v>40.027894002789402</v>
      </c>
      <c r="ARS17" s="71"/>
      <c r="ART17" s="66"/>
      <c r="ARV17" s="66"/>
      <c r="ARW17" s="39">
        <v>0</v>
      </c>
      <c r="ARX17" s="39">
        <v>287</v>
      </c>
      <c r="ARY17" s="68">
        <f t="shared" si="155"/>
        <v>40.027894002789402</v>
      </c>
      <c r="ARZ17" s="71"/>
      <c r="ASA17" s="66"/>
      <c r="ASC17" s="66"/>
      <c r="ASD17" s="39">
        <v>0</v>
      </c>
      <c r="ASE17" s="39">
        <v>287</v>
      </c>
      <c r="ASF17" s="68">
        <f t="shared" si="156"/>
        <v>40.083798882681563</v>
      </c>
      <c r="ASG17" s="71"/>
      <c r="ASH17" s="66"/>
      <c r="ASJ17" s="66"/>
      <c r="ASK17" s="39">
        <v>0</v>
      </c>
      <c r="ASL17" s="39">
        <v>285</v>
      </c>
      <c r="ASM17" s="68">
        <f t="shared" si="157"/>
        <v>39.971949509116413</v>
      </c>
      <c r="ASN17" s="71"/>
      <c r="ASO17" s="66"/>
      <c r="ASQ17" s="66"/>
      <c r="ASR17" s="39">
        <v>0</v>
      </c>
      <c r="ASS17" s="39">
        <v>284</v>
      </c>
      <c r="AST17" s="68">
        <f t="shared" si="158"/>
        <v>39.831697054698459</v>
      </c>
      <c r="ASU17" s="71"/>
      <c r="ASV17" s="66"/>
      <c r="ASX17" s="66"/>
      <c r="ASY17" s="39">
        <v>0</v>
      </c>
      <c r="ASZ17" s="39">
        <v>283</v>
      </c>
      <c r="ATA17" s="68">
        <f t="shared" si="159"/>
        <v>39.747191011235955</v>
      </c>
      <c r="ATB17" s="71"/>
      <c r="ATC17" s="66"/>
      <c r="ATE17" s="66"/>
      <c r="ATF17" s="39">
        <v>0</v>
      </c>
      <c r="ATG17" s="39">
        <v>286</v>
      </c>
      <c r="ATH17" s="68">
        <f t="shared" si="160"/>
        <v>40.225035161744024</v>
      </c>
      <c r="ATI17" s="71"/>
      <c r="ATJ17" s="66"/>
      <c r="ATL17" s="66"/>
      <c r="ATM17" s="39">
        <v>0</v>
      </c>
      <c r="ATN17" s="39">
        <v>286</v>
      </c>
      <c r="ATO17" s="68">
        <f t="shared" si="161"/>
        <v>40.225035161744024</v>
      </c>
      <c r="ATP17" s="71"/>
      <c r="ATQ17" s="66"/>
      <c r="ATS17" s="66"/>
      <c r="ATT17" s="39">
        <v>0</v>
      </c>
      <c r="ATU17" s="39">
        <v>286</v>
      </c>
      <c r="ATV17" s="68">
        <f t="shared" si="162"/>
        <v>40.225035161744024</v>
      </c>
      <c r="ATW17" s="71"/>
      <c r="ATX17" s="66"/>
      <c r="ATZ17" s="66"/>
      <c r="AUA17" s="39">
        <v>0</v>
      </c>
      <c r="AUB17" s="39">
        <v>286</v>
      </c>
      <c r="AUC17" s="68">
        <f t="shared" si="163"/>
        <v>40.33850493653032</v>
      </c>
      <c r="AUD17" s="71"/>
      <c r="AUE17" s="66"/>
      <c r="AUG17" s="66"/>
      <c r="AUH17" s="39">
        <v>0</v>
      </c>
      <c r="AUI17" s="39">
        <v>286</v>
      </c>
      <c r="AUJ17" s="68">
        <f t="shared" si="164"/>
        <v>40.395480225988699</v>
      </c>
      <c r="AUK17" s="71"/>
      <c r="AUL17" s="66"/>
      <c r="AUN17" s="66"/>
      <c r="AUO17" s="39">
        <v>0</v>
      </c>
      <c r="AUP17" s="39">
        <v>286</v>
      </c>
      <c r="AUQ17" s="68">
        <f t="shared" si="165"/>
        <v>40.509915014164307</v>
      </c>
      <c r="AUR17" s="71"/>
      <c r="AUS17" s="66"/>
      <c r="AUU17" s="66"/>
      <c r="AUV17" s="39">
        <v>0</v>
      </c>
      <c r="AUW17" s="39">
        <v>283</v>
      </c>
      <c r="AUX17" s="68">
        <f t="shared" si="166"/>
        <v>40.428571428571431</v>
      </c>
      <c r="AUY17" s="71"/>
      <c r="AUZ17" s="66"/>
      <c r="AVB17" s="66"/>
      <c r="AVC17" s="39">
        <v>0</v>
      </c>
      <c r="AVD17" s="39">
        <v>283</v>
      </c>
      <c r="AVE17" s="68">
        <f t="shared" si="167"/>
        <v>40.428571428571431</v>
      </c>
      <c r="AVF17" s="71"/>
      <c r="AVG17" s="66"/>
      <c r="AVI17" s="66"/>
      <c r="AVJ17" s="39">
        <v>0</v>
      </c>
      <c r="AVK17" s="39">
        <v>283</v>
      </c>
      <c r="AVL17" s="68">
        <f t="shared" si="168"/>
        <v>40.544412607449857</v>
      </c>
      <c r="AVM17" s="71"/>
      <c r="AVN17" s="66"/>
      <c r="AVP17" s="66"/>
      <c r="AVQ17" s="39">
        <v>0</v>
      </c>
      <c r="AVR17" s="39">
        <v>283</v>
      </c>
      <c r="AVS17" s="68">
        <f t="shared" si="169"/>
        <v>40.544412607449857</v>
      </c>
      <c r="AVT17" s="71"/>
      <c r="AVU17" s="66"/>
      <c r="AVW17" s="66"/>
      <c r="AVX17" s="39">
        <v>0</v>
      </c>
      <c r="AVY17" s="39">
        <v>283</v>
      </c>
      <c r="AVZ17" s="68">
        <f t="shared" si="170"/>
        <v>40.544412607449857</v>
      </c>
      <c r="AWA17" s="71"/>
      <c r="AWB17" s="66"/>
      <c r="AWD17" s="66"/>
      <c r="AWE17" s="39">
        <v>0</v>
      </c>
      <c r="AWF17" s="39">
        <v>283</v>
      </c>
      <c r="AWG17" s="68">
        <f t="shared" si="171"/>
        <v>40.544412607449857</v>
      </c>
      <c r="AWH17" s="71"/>
      <c r="AWI17" s="66"/>
      <c r="AWK17" s="66"/>
      <c r="AWL17" s="39">
        <v>0</v>
      </c>
      <c r="AWM17" s="39">
        <v>283</v>
      </c>
      <c r="AWN17" s="68">
        <f t="shared" si="172"/>
        <v>40.544412607449857</v>
      </c>
      <c r="AWO17" s="71"/>
      <c r="AWP17" s="66"/>
      <c r="AWR17" s="66"/>
      <c r="AWS17" s="39">
        <v>0</v>
      </c>
      <c r="AWT17" s="39">
        <v>282</v>
      </c>
      <c r="AWU17" s="68">
        <f t="shared" si="173"/>
        <v>40.517241379310342</v>
      </c>
      <c r="AWV17" s="71"/>
      <c r="AWW17" s="66"/>
      <c r="AWY17" s="66"/>
      <c r="AWZ17" s="39">
        <v>0</v>
      </c>
      <c r="AXA17" s="39">
        <v>280</v>
      </c>
      <c r="AXB17" s="68">
        <f t="shared" si="174"/>
        <v>40.697674418604649</v>
      </c>
      <c r="AXC17" s="71"/>
      <c r="AXD17" s="66"/>
      <c r="AXF17" s="66"/>
      <c r="AXG17" s="39">
        <v>0</v>
      </c>
      <c r="AXH17" s="39">
        <v>280</v>
      </c>
      <c r="AXI17" s="68">
        <f t="shared" si="175"/>
        <v>40.697674418604649</v>
      </c>
      <c r="AXJ17" s="71"/>
      <c r="AXK17" s="66"/>
      <c r="AXM17" s="66"/>
      <c r="AXN17" s="39">
        <v>0</v>
      </c>
      <c r="AXO17" s="39">
        <v>280</v>
      </c>
      <c r="AXP17" s="68">
        <f t="shared" si="176"/>
        <v>40.756914119359536</v>
      </c>
      <c r="AXQ17" s="71"/>
      <c r="AXR17" s="66"/>
      <c r="AXT17" s="66"/>
      <c r="AXU17" s="39">
        <v>0</v>
      </c>
      <c r="AXV17" s="39">
        <v>279</v>
      </c>
      <c r="AXW17" s="68">
        <f t="shared" si="177"/>
        <v>40.611353711790393</v>
      </c>
      <c r="AXX17" s="71"/>
      <c r="AXY17" s="66"/>
      <c r="AYA17" s="66"/>
      <c r="AYB17" s="39">
        <v>0</v>
      </c>
      <c r="AYC17" s="39">
        <v>279</v>
      </c>
      <c r="AYD17" s="68">
        <f t="shared" si="178"/>
        <v>40.670553935860063</v>
      </c>
      <c r="AYE17" s="71"/>
      <c r="AYF17" s="66"/>
      <c r="AYH17" s="66"/>
      <c r="AYI17" s="39">
        <v>0</v>
      </c>
      <c r="AYJ17" s="39">
        <v>279</v>
      </c>
      <c r="AYK17" s="68">
        <f t="shared" si="179"/>
        <v>40.670553935860063</v>
      </c>
      <c r="AYL17" s="71"/>
      <c r="AYM17" s="66"/>
      <c r="AYO17" s="66"/>
      <c r="AYP17" s="39">
        <v>0</v>
      </c>
      <c r="AYQ17" s="39">
        <v>279</v>
      </c>
      <c r="AYR17" s="68">
        <f t="shared" si="180"/>
        <v>40.670553935860063</v>
      </c>
      <c r="AYS17" s="71"/>
      <c r="AYT17" s="66"/>
      <c r="AYV17" s="66"/>
      <c r="AYW17" s="39">
        <v>0</v>
      </c>
      <c r="AYX17" s="39">
        <v>279</v>
      </c>
      <c r="AYY17" s="68">
        <f t="shared" si="181"/>
        <v>40.729927007299274</v>
      </c>
      <c r="AYZ17" s="71"/>
      <c r="AZA17" s="66"/>
      <c r="AZC17" s="66"/>
      <c r="AZD17" s="39">
        <v>0</v>
      </c>
      <c r="AZE17" s="39">
        <v>279</v>
      </c>
      <c r="AZF17" s="68">
        <f t="shared" si="182"/>
        <v>40.729927007299274</v>
      </c>
      <c r="AZG17" s="71"/>
      <c r="AZH17" s="66"/>
      <c r="AZJ17" s="66"/>
      <c r="AZK17" s="39">
        <v>0</v>
      </c>
      <c r="AZL17" s="39">
        <v>279</v>
      </c>
      <c r="AZM17" s="68">
        <f t="shared" si="183"/>
        <v>40.729927007299274</v>
      </c>
      <c r="AZN17" s="71"/>
      <c r="AZO17" s="66"/>
      <c r="AZQ17" s="66"/>
      <c r="AZR17" s="39">
        <v>0</v>
      </c>
      <c r="AZS17" s="39">
        <v>279</v>
      </c>
      <c r="AZT17" s="68">
        <f t="shared" si="184"/>
        <v>40.729927007299274</v>
      </c>
      <c r="AZU17" s="71"/>
      <c r="AZV17" s="66"/>
      <c r="AZX17" s="66"/>
      <c r="AZY17" s="39">
        <v>0</v>
      </c>
      <c r="AZZ17" s="39">
        <v>279</v>
      </c>
      <c r="BAA17" s="68">
        <f t="shared" si="185"/>
        <v>40.729927007299274</v>
      </c>
      <c r="BAB17" s="71"/>
      <c r="BAC17" s="66"/>
      <c r="BAE17" s="66"/>
      <c r="BAF17" s="39">
        <v>0</v>
      </c>
      <c r="BAG17" s="39">
        <v>279</v>
      </c>
      <c r="BAH17" s="68">
        <f t="shared" si="186"/>
        <v>40.729927007299274</v>
      </c>
      <c r="BAI17" s="71"/>
      <c r="BAJ17" s="66"/>
      <c r="BAL17" s="66"/>
      <c r="BAM17" s="39">
        <v>0</v>
      </c>
      <c r="BAN17" s="39">
        <v>278</v>
      </c>
      <c r="BAO17" s="68">
        <f t="shared" si="187"/>
        <v>40.643274853801174</v>
      </c>
      <c r="BAP17" s="71"/>
      <c r="BAQ17" s="66"/>
      <c r="BAS17" s="66"/>
      <c r="BAT17" s="39">
        <v>0</v>
      </c>
      <c r="BAU17" s="39">
        <v>278</v>
      </c>
      <c r="BAV17" s="68">
        <f t="shared" si="188"/>
        <v>40.702781844802345</v>
      </c>
      <c r="BAW17" s="71"/>
      <c r="BAX17" s="66"/>
      <c r="BAZ17" s="66"/>
      <c r="BBA17" s="39">
        <v>0</v>
      </c>
      <c r="BBB17" s="39">
        <v>278</v>
      </c>
      <c r="BBC17" s="68">
        <f t="shared" si="189"/>
        <v>40.762463343108507</v>
      </c>
      <c r="BBD17" s="71"/>
      <c r="BBE17" s="66"/>
      <c r="BBG17" s="66"/>
      <c r="BBH17" s="39">
        <v>0</v>
      </c>
      <c r="BBI17" s="39">
        <v>277</v>
      </c>
      <c r="BBJ17" s="68">
        <f t="shared" si="190"/>
        <v>40.675477239353889</v>
      </c>
      <c r="BBK17" s="71"/>
      <c r="BBL17" s="66"/>
      <c r="BBN17" s="66"/>
      <c r="BBO17" s="39">
        <v>0</v>
      </c>
      <c r="BBP17" s="39">
        <v>277</v>
      </c>
      <c r="BBQ17" s="68">
        <f t="shared" si="191"/>
        <v>40.675477239353889</v>
      </c>
      <c r="BBR17" s="71"/>
      <c r="BBS17" s="66"/>
      <c r="BBU17" s="66"/>
      <c r="BBV17" s="39">
        <v>0</v>
      </c>
      <c r="BBW17" s="39">
        <v>277</v>
      </c>
      <c r="BBX17" s="68">
        <f t="shared" si="192"/>
        <v>40.675477239353889</v>
      </c>
      <c r="BBY17" s="71"/>
      <c r="BBZ17" s="66"/>
      <c r="BCB17" s="66"/>
      <c r="BCC17" s="39">
        <v>0</v>
      </c>
      <c r="BCD17" s="39">
        <v>277</v>
      </c>
      <c r="BCE17" s="68">
        <f t="shared" si="193"/>
        <v>40.675477239353889</v>
      </c>
      <c r="BCF17" s="71"/>
      <c r="BCG17" s="66"/>
      <c r="BCI17" s="66"/>
      <c r="BCJ17" s="39">
        <v>0</v>
      </c>
      <c r="BCK17" s="39">
        <v>277</v>
      </c>
      <c r="BCL17" s="68">
        <f t="shared" si="194"/>
        <v>40.675477239353889</v>
      </c>
      <c r="BCM17" s="71"/>
      <c r="BCN17" s="66"/>
      <c r="BCP17" s="66"/>
      <c r="BCQ17" s="39">
        <v>0</v>
      </c>
      <c r="BCR17" s="39">
        <v>275</v>
      </c>
      <c r="BCS17" s="68">
        <f t="shared" si="195"/>
        <v>40.381791483113069</v>
      </c>
      <c r="BCT17" s="71"/>
      <c r="BCU17" s="66"/>
      <c r="BCW17" s="66"/>
      <c r="BCX17" s="39">
        <v>0</v>
      </c>
      <c r="BCY17" s="39">
        <v>275</v>
      </c>
      <c r="BCZ17" s="68">
        <f t="shared" si="196"/>
        <v>40.381791483113069</v>
      </c>
      <c r="BDA17" s="71"/>
      <c r="BDB17" s="66"/>
      <c r="BDD17" s="66"/>
      <c r="BDE17" s="39">
        <v>0</v>
      </c>
      <c r="BDF17" s="39">
        <v>275</v>
      </c>
      <c r="BDG17" s="68">
        <f t="shared" si="197"/>
        <v>40.381791483113069</v>
      </c>
      <c r="BDH17" s="71"/>
      <c r="BDI17" s="66"/>
      <c r="BDK17" s="66"/>
      <c r="BDL17" s="39">
        <v>0</v>
      </c>
      <c r="BDM17" s="39">
        <v>274</v>
      </c>
      <c r="BDN17" s="68">
        <f t="shared" si="198"/>
        <v>40.294117647058826</v>
      </c>
      <c r="BDO17" s="71"/>
      <c r="BDP17" s="66"/>
      <c r="BDR17" s="66"/>
      <c r="BDS17" s="39">
        <v>0</v>
      </c>
      <c r="BDT17" s="39">
        <v>274</v>
      </c>
      <c r="BDU17" s="68">
        <f t="shared" si="199"/>
        <v>40.294117647058826</v>
      </c>
      <c r="BDV17" s="71"/>
      <c r="BDW17" s="66"/>
      <c r="BDY17" s="66"/>
      <c r="BDZ17" s="39">
        <v>0</v>
      </c>
      <c r="BEA17" s="39">
        <v>274</v>
      </c>
      <c r="BEB17" s="68">
        <f t="shared" si="200"/>
        <v>40.294117647058826</v>
      </c>
      <c r="BEC17" s="71"/>
      <c r="BED17" s="66"/>
      <c r="BEF17" s="66"/>
      <c r="BEG17" s="39">
        <v>0</v>
      </c>
      <c r="BEH17" s="39">
        <v>275</v>
      </c>
      <c r="BEI17" s="68">
        <f t="shared" si="201"/>
        <v>40.441176470588239</v>
      </c>
      <c r="BEJ17" s="71"/>
      <c r="BEK17" s="66"/>
      <c r="BEM17" s="66"/>
      <c r="BEN17" s="39">
        <v>0</v>
      </c>
      <c r="BEO17" s="39">
        <v>274</v>
      </c>
      <c r="BEP17" s="68">
        <f t="shared" si="202"/>
        <v>40.532544378698226</v>
      </c>
      <c r="BEQ17" s="71"/>
      <c r="BER17" s="66"/>
      <c r="BET17" s="66"/>
      <c r="BEU17" s="39">
        <v>0</v>
      </c>
      <c r="BEV17" s="39">
        <v>274</v>
      </c>
      <c r="BEW17" s="68">
        <f t="shared" si="203"/>
        <v>40.652818991097924</v>
      </c>
      <c r="BEX17" s="71"/>
      <c r="BEY17" s="66"/>
      <c r="BFA17" s="66"/>
      <c r="BFB17" s="39">
        <v>0</v>
      </c>
      <c r="BFC17" s="39">
        <v>274</v>
      </c>
      <c r="BFD17" s="68">
        <f t="shared" si="204"/>
        <v>40.652818991097924</v>
      </c>
      <c r="BFE17" s="71"/>
      <c r="BFF17" s="66"/>
      <c r="BFH17" s="66"/>
      <c r="BFI17" s="39">
        <v>0</v>
      </c>
      <c r="BFJ17" s="39">
        <v>274</v>
      </c>
      <c r="BFK17" s="68">
        <f t="shared" si="205"/>
        <v>40.652818991097924</v>
      </c>
      <c r="BFL17" s="71"/>
      <c r="BFM17" s="66"/>
      <c r="BFO17" s="66"/>
      <c r="BFP17" s="39">
        <v>0</v>
      </c>
      <c r="BFQ17" s="39">
        <v>273</v>
      </c>
      <c r="BFR17" s="68">
        <f t="shared" si="206"/>
        <v>40.685543964232487</v>
      </c>
      <c r="BFS17" s="71"/>
      <c r="BFT17" s="66"/>
      <c r="BFV17" s="66"/>
      <c r="BFW17" s="39">
        <v>0</v>
      </c>
      <c r="BFX17" s="39">
        <v>271</v>
      </c>
      <c r="BFY17" s="68">
        <f t="shared" si="207"/>
        <v>40.568862275449099</v>
      </c>
      <c r="BFZ17" s="71"/>
      <c r="BGA17" s="66"/>
      <c r="BGC17" s="66"/>
      <c r="BGD17" s="39">
        <v>0</v>
      </c>
      <c r="BGE17" s="39">
        <v>271</v>
      </c>
      <c r="BGF17" s="68">
        <f t="shared" si="208"/>
        <v>40.690690690690687</v>
      </c>
      <c r="BGG17" s="71"/>
      <c r="BGH17" s="66"/>
      <c r="BGJ17" s="66"/>
      <c r="BGK17" s="39">
        <v>0</v>
      </c>
      <c r="BGL17" s="39">
        <v>271</v>
      </c>
      <c r="BGM17" s="68">
        <f t="shared" si="209"/>
        <v>40.629685157421292</v>
      </c>
      <c r="BGN17" s="71"/>
      <c r="BGO17" s="66"/>
      <c r="BGQ17" s="66"/>
      <c r="BGR17" s="39">
        <v>0</v>
      </c>
      <c r="BGS17" s="39">
        <v>270</v>
      </c>
      <c r="BGT17" s="68">
        <f t="shared" si="210"/>
        <v>40.662650602409641</v>
      </c>
      <c r="BGU17" s="71"/>
      <c r="BGV17" s="66"/>
      <c r="BGX17" s="66"/>
      <c r="BGY17" s="39">
        <v>0</v>
      </c>
      <c r="BGZ17" s="39">
        <v>270</v>
      </c>
      <c r="BHA17" s="68">
        <f t="shared" si="211"/>
        <v>40.662650602409641</v>
      </c>
      <c r="BHB17" s="71"/>
      <c r="BHC17" s="66"/>
      <c r="BHE17" s="66"/>
      <c r="BHF17" s="39">
        <v>0</v>
      </c>
      <c r="BHG17" s="39">
        <v>269</v>
      </c>
      <c r="BHH17" s="68">
        <f t="shared" si="212"/>
        <v>40.634441087613297</v>
      </c>
      <c r="BHI17" s="71"/>
      <c r="BHJ17" s="66"/>
      <c r="BHL17" s="66"/>
      <c r="BHM17" s="39">
        <v>0</v>
      </c>
      <c r="BHN17" s="39">
        <v>268</v>
      </c>
      <c r="BHO17" s="68">
        <f t="shared" si="213"/>
        <v>40.483383685800604</v>
      </c>
      <c r="BHP17" s="71"/>
      <c r="BHQ17" s="66"/>
      <c r="BHS17" s="66"/>
      <c r="BHT17" s="39">
        <v>0</v>
      </c>
      <c r="BHU17" s="39">
        <v>268</v>
      </c>
      <c r="BHV17" s="68">
        <f t="shared" si="214"/>
        <v>40.483383685800604</v>
      </c>
      <c r="BHW17" s="71"/>
      <c r="BHX17" s="66"/>
      <c r="BHZ17" s="66"/>
      <c r="BIA17" s="39">
        <v>0</v>
      </c>
      <c r="BIB17" s="39">
        <v>267</v>
      </c>
      <c r="BIC17" s="68">
        <f t="shared" si="215"/>
        <v>40.515933232169957</v>
      </c>
      <c r="BID17" s="71"/>
      <c r="BIE17" s="66"/>
      <c r="BIG17" s="66"/>
      <c r="BIH17" s="39">
        <v>0</v>
      </c>
      <c r="BII17" s="39">
        <v>265</v>
      </c>
      <c r="BIJ17" s="68">
        <f t="shared" si="216"/>
        <v>40.396341463414636</v>
      </c>
      <c r="BIK17" s="71"/>
      <c r="BIL17" s="66"/>
      <c r="BIN17" s="66"/>
      <c r="BIO17" s="39">
        <v>0</v>
      </c>
      <c r="BIP17" s="39">
        <v>263</v>
      </c>
      <c r="BIQ17" s="68">
        <f t="shared" si="217"/>
        <v>40.337423312883438</v>
      </c>
      <c r="BIR17" s="71"/>
      <c r="BIS17" s="66"/>
      <c r="BIU17" s="66"/>
      <c r="BIV17" s="39">
        <v>0</v>
      </c>
      <c r="BIW17" s="39">
        <v>263</v>
      </c>
      <c r="BIX17" s="68">
        <f t="shared" si="218"/>
        <v>40.399385560675881</v>
      </c>
      <c r="BIY17" s="71"/>
      <c r="BIZ17" s="66"/>
      <c r="BJB17" s="66"/>
      <c r="BJC17" s="39">
        <v>0</v>
      </c>
      <c r="BJD17" s="39">
        <v>263</v>
      </c>
      <c r="BJE17" s="68">
        <f t="shared" si="219"/>
        <v>40.46153846153846</v>
      </c>
      <c r="BJF17" s="71"/>
      <c r="BJG17" s="66"/>
      <c r="BJI17" s="66"/>
      <c r="BJJ17" s="39">
        <v>0</v>
      </c>
      <c r="BJK17" s="39">
        <v>263</v>
      </c>
      <c r="BJL17" s="68">
        <f t="shared" si="220"/>
        <v>40.46153846153846</v>
      </c>
      <c r="BJM17" s="71"/>
      <c r="BJN17" s="66"/>
      <c r="BJP17" s="66"/>
      <c r="BJQ17" s="39">
        <v>0</v>
      </c>
      <c r="BJR17" s="39">
        <v>260</v>
      </c>
      <c r="BJS17" s="68">
        <f t="shared" si="221"/>
        <v>40.185471406491502</v>
      </c>
      <c r="BJT17" s="71"/>
      <c r="BJU17" s="66"/>
      <c r="BJW17" s="66"/>
      <c r="BJX17" s="39">
        <v>0</v>
      </c>
      <c r="BJY17" s="39">
        <v>260</v>
      </c>
      <c r="BJZ17" s="68">
        <f t="shared" si="222"/>
        <v>40.247678018575847</v>
      </c>
      <c r="BKA17" s="71"/>
      <c r="BKB17" s="66"/>
      <c r="BKD17" s="66"/>
      <c r="BKE17" s="39">
        <v>0</v>
      </c>
      <c r="BKF17" s="39">
        <v>260</v>
      </c>
      <c r="BKG17" s="68">
        <f t="shared" si="223"/>
        <v>40.247678018575847</v>
      </c>
      <c r="BKH17" s="71"/>
      <c r="BKI17" s="66"/>
      <c r="BKK17" s="66"/>
      <c r="BKL17" s="39">
        <v>0</v>
      </c>
      <c r="BKM17" s="39">
        <v>259</v>
      </c>
      <c r="BKN17" s="68">
        <f t="shared" si="224"/>
        <v>40.155038759689923</v>
      </c>
      <c r="BKO17" s="71"/>
      <c r="BKP17" s="66"/>
      <c r="BKR17" s="66"/>
      <c r="BKS17" s="39">
        <v>0</v>
      </c>
      <c r="BKT17" s="39">
        <v>259</v>
      </c>
      <c r="BKU17" s="68">
        <f t="shared" si="225"/>
        <v>40.155038759689923</v>
      </c>
      <c r="BKV17" s="71"/>
      <c r="BKW17" s="66"/>
      <c r="BKY17" s="66"/>
      <c r="BKZ17" s="39">
        <v>0</v>
      </c>
      <c r="BLA17" s="39">
        <v>259</v>
      </c>
      <c r="BLB17" s="68">
        <f t="shared" si="226"/>
        <v>40.155038759689923</v>
      </c>
      <c r="BLC17" s="71"/>
      <c r="BLD17" s="66"/>
      <c r="BLF17" s="66"/>
      <c r="BLG17" s="39">
        <v>0</v>
      </c>
      <c r="BLH17" s="39">
        <v>259</v>
      </c>
      <c r="BLI17" s="68">
        <f t="shared" si="227"/>
        <v>40.155038759689923</v>
      </c>
      <c r="BLJ17" s="71"/>
      <c r="BLK17" s="66"/>
      <c r="BLM17" s="66"/>
      <c r="BLN17" s="39">
        <v>0</v>
      </c>
      <c r="BLO17" s="39">
        <v>257</v>
      </c>
      <c r="BLP17" s="68">
        <f t="shared" si="228"/>
        <v>40.031152647975077</v>
      </c>
      <c r="BLQ17" s="71"/>
      <c r="BLR17" s="66"/>
      <c r="BLT17" s="66"/>
      <c r="BLU17" s="39">
        <v>0</v>
      </c>
      <c r="BLV17" s="39">
        <v>256</v>
      </c>
      <c r="BLW17" s="68">
        <f t="shared" si="229"/>
        <v>39.937597503900157</v>
      </c>
      <c r="BLX17" s="71"/>
      <c r="BLY17" s="66"/>
      <c r="BMA17" s="66"/>
      <c r="BMB17" s="39">
        <v>0</v>
      </c>
      <c r="BMC17" s="39">
        <v>254</v>
      </c>
      <c r="BMD17" s="68">
        <f t="shared" si="230"/>
        <v>39.749608763693274</v>
      </c>
      <c r="BME17" s="71"/>
      <c r="BMF17" s="66"/>
      <c r="BMH17" s="66"/>
      <c r="BMI17" s="39">
        <v>0</v>
      </c>
      <c r="BMJ17" s="39">
        <v>254</v>
      </c>
      <c r="BMK17" s="68">
        <f t="shared" si="231"/>
        <v>39.811912225705335</v>
      </c>
      <c r="BML17" s="71"/>
      <c r="BMM17" s="66"/>
      <c r="BMO17" s="66"/>
      <c r="BMP17" s="39">
        <v>0</v>
      </c>
      <c r="BMQ17" s="39">
        <v>254</v>
      </c>
      <c r="BMR17" s="68">
        <f t="shared" si="232"/>
        <v>39.811912225705335</v>
      </c>
      <c r="BMS17" s="71"/>
      <c r="BMT17" s="66"/>
      <c r="BMV17" s="66"/>
      <c r="BMW17" s="39">
        <v>0</v>
      </c>
      <c r="BMX17" s="39">
        <v>254</v>
      </c>
      <c r="BMY17" s="68">
        <f t="shared" si="233"/>
        <v>39.811912225705335</v>
      </c>
      <c r="BMZ17" s="71"/>
      <c r="BNA17" s="66"/>
      <c r="BNC17" s="66"/>
      <c r="BND17" s="39">
        <v>0</v>
      </c>
      <c r="BNE17" s="39">
        <v>254</v>
      </c>
      <c r="BNF17" s="68">
        <f t="shared" si="234"/>
        <v>39.811912225705335</v>
      </c>
      <c r="BNG17" s="71"/>
      <c r="BNH17" s="66"/>
      <c r="BNJ17" s="66"/>
      <c r="BNK17" s="39">
        <v>0</v>
      </c>
      <c r="BNL17" s="39">
        <v>254</v>
      </c>
      <c r="BNM17" s="68">
        <f t="shared" si="235"/>
        <v>39.811912225705335</v>
      </c>
      <c r="BNN17" s="71"/>
      <c r="BNO17" s="66"/>
      <c r="BNQ17" s="66"/>
      <c r="BNR17" s="39">
        <v>0</v>
      </c>
      <c r="BNS17" s="39">
        <v>250</v>
      </c>
      <c r="BNT17" s="68">
        <f t="shared" si="236"/>
        <v>39.556962025316459</v>
      </c>
      <c r="BNU17" s="71"/>
      <c r="BNV17" s="66"/>
      <c r="BNX17" s="66"/>
      <c r="BNY17" s="39">
        <v>0</v>
      </c>
      <c r="BNZ17" s="39">
        <v>243</v>
      </c>
      <c r="BOA17" s="68">
        <f t="shared" si="237"/>
        <v>39.770867430441896</v>
      </c>
      <c r="BOB17" s="71"/>
      <c r="BOC17" s="66"/>
      <c r="BOE17" s="66"/>
      <c r="BOF17" s="39">
        <v>0</v>
      </c>
      <c r="BOG17" s="39">
        <v>241</v>
      </c>
      <c r="BOH17" s="68">
        <f t="shared" si="238"/>
        <v>39.638157894736842</v>
      </c>
      <c r="BOI17" s="71"/>
      <c r="BOJ17" s="66"/>
      <c r="BOL17" s="66"/>
      <c r="BOM17" s="39">
        <v>0</v>
      </c>
      <c r="BON17" s="39">
        <v>241</v>
      </c>
      <c r="BOO17" s="68">
        <f t="shared" si="239"/>
        <v>39.703459637561778</v>
      </c>
      <c r="BOP17" s="71"/>
      <c r="BOQ17" s="66"/>
      <c r="BOS17" s="66"/>
      <c r="BOT17" s="39">
        <v>0</v>
      </c>
      <c r="BOU17" s="39">
        <v>241</v>
      </c>
      <c r="BOV17" s="68">
        <f t="shared" si="240"/>
        <v>39.768976897689768</v>
      </c>
      <c r="BOW17" s="71"/>
      <c r="BOX17" s="66"/>
      <c r="BOZ17" s="66"/>
      <c r="BPA17" s="39">
        <v>0</v>
      </c>
      <c r="BPB17" s="39">
        <v>241</v>
      </c>
      <c r="BPC17" s="68">
        <f t="shared" si="241"/>
        <v>39.834710743801658</v>
      </c>
      <c r="BPD17" s="71"/>
      <c r="BPE17" s="66"/>
      <c r="BPG17" s="66"/>
      <c r="BPH17" s="39">
        <v>0</v>
      </c>
      <c r="BPI17" s="39">
        <v>239</v>
      </c>
      <c r="BPJ17" s="68">
        <f t="shared" si="242"/>
        <v>39.767054908485854</v>
      </c>
      <c r="BPK17" s="71"/>
      <c r="BPL17" s="66"/>
      <c r="BPN17" s="66"/>
      <c r="BPO17" s="39">
        <v>0</v>
      </c>
      <c r="BPP17" s="39">
        <v>239</v>
      </c>
      <c r="BPQ17" s="68">
        <f t="shared" si="243"/>
        <v>39.899833055091818</v>
      </c>
      <c r="BPR17" s="71"/>
      <c r="BPS17" s="66"/>
      <c r="BPU17" s="66"/>
      <c r="BPV17" s="39">
        <v>0</v>
      </c>
      <c r="BPW17" s="39">
        <v>239</v>
      </c>
      <c r="BPX17" s="68">
        <f t="shared" si="244"/>
        <v>39.899833055091818</v>
      </c>
      <c r="BPY17" s="71"/>
      <c r="BPZ17" s="66"/>
      <c r="BQB17" s="66"/>
      <c r="BQC17" s="39">
        <v>0</v>
      </c>
      <c r="BQD17" s="39">
        <v>238</v>
      </c>
      <c r="BQE17" s="68">
        <f t="shared" si="245"/>
        <v>39.865996649916248</v>
      </c>
      <c r="BQF17" s="71"/>
      <c r="BQG17" s="66"/>
      <c r="BQI17" s="66"/>
      <c r="BQJ17" s="39">
        <v>0</v>
      </c>
      <c r="BQK17" s="39">
        <v>238</v>
      </c>
      <c r="BQL17" s="68">
        <f t="shared" si="246"/>
        <v>39.932885906040269</v>
      </c>
      <c r="BQM17" s="71"/>
      <c r="BQN17" s="66"/>
      <c r="BQP17" s="66"/>
      <c r="BQQ17" s="39">
        <v>0</v>
      </c>
      <c r="BQR17" s="39">
        <v>238</v>
      </c>
      <c r="BQS17" s="68">
        <f t="shared" si="247"/>
        <v>40</v>
      </c>
      <c r="BQT17" s="71"/>
      <c r="BQU17" s="66"/>
      <c r="BQW17" s="66"/>
      <c r="BQX17" s="39">
        <v>0</v>
      </c>
      <c r="BQY17" s="39">
        <v>237</v>
      </c>
      <c r="BQZ17" s="68">
        <f t="shared" si="248"/>
        <v>39.898989898989903</v>
      </c>
      <c r="BRA17" s="71"/>
      <c r="BRB17" s="66"/>
      <c r="BRD17" s="66"/>
      <c r="BRE17" s="39">
        <v>0</v>
      </c>
      <c r="BRF17" s="39">
        <v>238</v>
      </c>
      <c r="BRG17" s="68">
        <f t="shared" si="249"/>
        <v>40.202702702702702</v>
      </c>
      <c r="BRH17" s="71"/>
      <c r="BRI17" s="66"/>
      <c r="BRK17" s="66"/>
      <c r="BRL17" s="39">
        <v>0</v>
      </c>
      <c r="BRM17" s="39">
        <v>238</v>
      </c>
      <c r="BRN17" s="68">
        <f t="shared" si="250"/>
        <v>40.202702702702702</v>
      </c>
      <c r="BRO17" s="71"/>
      <c r="BRP17" s="66"/>
      <c r="BRR17" s="66"/>
      <c r="BRS17" s="39">
        <v>0</v>
      </c>
      <c r="BRT17" s="39">
        <v>238</v>
      </c>
      <c r="BRU17" s="68">
        <f t="shared" si="251"/>
        <v>40.270727580372252</v>
      </c>
      <c r="BRV17" s="71"/>
      <c r="BRW17" s="66"/>
      <c r="BRY17" s="66"/>
      <c r="BRZ17" s="39">
        <v>0</v>
      </c>
      <c r="BSA17" s="69">
        <f>237</f>
        <v>237</v>
      </c>
      <c r="BSB17" s="68">
        <f t="shared" si="252"/>
        <v>40.374787052810902</v>
      </c>
      <c r="BSC17" s="71"/>
      <c r="BSD17" s="66"/>
      <c r="BSF17" s="66"/>
      <c r="BSG17" s="39">
        <v>0</v>
      </c>
      <c r="BSH17" s="69">
        <f>236</f>
        <v>236</v>
      </c>
      <c r="BSI17" s="68">
        <f t="shared" si="253"/>
        <v>40.480274442538594</v>
      </c>
      <c r="BSJ17" s="71"/>
      <c r="BSK17" s="66"/>
      <c r="BSM17" s="66"/>
      <c r="BSN17" s="39">
        <v>0</v>
      </c>
      <c r="BSO17" s="69">
        <f>235</f>
        <v>235</v>
      </c>
      <c r="BSP17" s="68">
        <f t="shared" si="254"/>
        <v>40.378006872852232</v>
      </c>
      <c r="BSQ17" s="71"/>
      <c r="BSR17" s="66"/>
      <c r="BST17" s="66"/>
      <c r="BSU17" s="39">
        <v>0</v>
      </c>
      <c r="BSV17" s="69">
        <f>235</f>
        <v>235</v>
      </c>
      <c r="BSW17" s="68">
        <f t="shared" si="255"/>
        <v>40.587219343696027</v>
      </c>
      <c r="BSX17" s="71"/>
      <c r="BSY17" s="66"/>
      <c r="BTA17" s="66"/>
      <c r="BTB17" s="39">
        <v>0</v>
      </c>
      <c r="BTC17" s="69">
        <f>235</f>
        <v>235</v>
      </c>
      <c r="BTD17" s="68">
        <f t="shared" si="256"/>
        <v>40.517241379310342</v>
      </c>
      <c r="BTE17" s="71"/>
      <c r="BTF17" s="66"/>
      <c r="BTH17" s="66"/>
      <c r="BTI17" s="39">
        <v>0</v>
      </c>
      <c r="BTJ17" s="69">
        <f>233</f>
        <v>233</v>
      </c>
      <c r="BTK17" s="68">
        <f t="shared" si="257"/>
        <v>40.381282495667243</v>
      </c>
      <c r="BTL17" s="71"/>
      <c r="BTM17" s="66"/>
      <c r="BTO17" s="66"/>
      <c r="BTP17" s="39">
        <v>0</v>
      </c>
      <c r="BTQ17" s="69">
        <f>231</f>
        <v>231</v>
      </c>
      <c r="BTR17" s="68">
        <f t="shared" si="258"/>
        <v>40.31413612565445</v>
      </c>
      <c r="BTS17" s="71"/>
      <c r="BTT17" s="66"/>
      <c r="BTV17" s="66"/>
      <c r="BTW17" s="39">
        <v>0</v>
      </c>
      <c r="BTX17" s="69">
        <f>230</f>
        <v>230</v>
      </c>
      <c r="BTY17" s="68">
        <f t="shared" si="259"/>
        <v>40.492957746478872</v>
      </c>
      <c r="BTZ17" s="71"/>
      <c r="BUA17" s="66"/>
      <c r="BUC17" s="66"/>
      <c r="BUD17" s="39">
        <v>0</v>
      </c>
      <c r="BUE17" s="69">
        <f>228</f>
        <v>228</v>
      </c>
      <c r="BUF17" s="68">
        <f t="shared" si="260"/>
        <v>40.353982300884958</v>
      </c>
      <c r="BUG17" s="71"/>
      <c r="BUH17" s="66"/>
      <c r="BUJ17" s="66"/>
      <c r="BUK17" s="39">
        <v>0</v>
      </c>
      <c r="BUL17" s="69">
        <f>222</f>
        <v>222</v>
      </c>
      <c r="BUM17" s="68">
        <f t="shared" si="261"/>
        <v>39.856373429084378</v>
      </c>
      <c r="BUN17" s="71"/>
      <c r="BUO17" s="66"/>
      <c r="BUQ17" s="66"/>
      <c r="BUR17" s="39">
        <v>0</v>
      </c>
      <c r="BUS17" s="69">
        <f>221</f>
        <v>221</v>
      </c>
      <c r="BUT17" s="68">
        <f t="shared" si="262"/>
        <v>39.891696750902526</v>
      </c>
      <c r="BUU17" s="71"/>
      <c r="BUV17" s="66"/>
      <c r="BUX17" s="66"/>
      <c r="BUY17" s="39">
        <v>0</v>
      </c>
      <c r="BUZ17" s="69">
        <f>214</f>
        <v>214</v>
      </c>
      <c r="BVA17" s="68">
        <f t="shared" si="263"/>
        <v>39.629629629629633</v>
      </c>
      <c r="BVB17" s="71"/>
      <c r="BVC17" s="66"/>
      <c r="BVE17" s="66"/>
      <c r="BVF17" s="39">
        <v>0</v>
      </c>
      <c r="BVG17" s="69">
        <f>210</f>
        <v>210</v>
      </c>
      <c r="BVH17" s="68">
        <f t="shared" si="264"/>
        <v>39.69754253308129</v>
      </c>
      <c r="BVI17" s="71"/>
      <c r="BVJ17" s="66"/>
      <c r="BVL17" s="66"/>
      <c r="BVM17" s="39">
        <v>0</v>
      </c>
      <c r="BVN17" s="69">
        <f>206</f>
        <v>206</v>
      </c>
      <c r="BVO17" s="68">
        <f t="shared" si="265"/>
        <v>39.615384615384613</v>
      </c>
      <c r="BVP17" s="71"/>
      <c r="BVQ17" s="66"/>
      <c r="BVS17" s="66"/>
      <c r="BVT17" s="39">
        <v>0</v>
      </c>
      <c r="BVU17" s="69">
        <f>203</f>
        <v>203</v>
      </c>
      <c r="BVV17" s="68">
        <f t="shared" si="266"/>
        <v>39.571150097465882</v>
      </c>
      <c r="BVW17" s="71"/>
      <c r="BVX17" s="66"/>
      <c r="BVZ17" s="66"/>
      <c r="BWA17" s="39">
        <v>0</v>
      </c>
      <c r="BWB17" s="69">
        <f>202</f>
        <v>202</v>
      </c>
      <c r="BWC17" s="68">
        <f t="shared" si="267"/>
        <v>39.685658153241647</v>
      </c>
      <c r="BWD17" s="71"/>
      <c r="BWE17" s="63"/>
      <c r="BWF17" s="64"/>
      <c r="BWG17" s="63"/>
      <c r="BWH17" s="39">
        <v>0</v>
      </c>
      <c r="BWI17" s="70">
        <f>197</f>
        <v>197</v>
      </c>
      <c r="BWJ17" s="68">
        <f t="shared" si="268"/>
        <v>39.878542510121456</v>
      </c>
      <c r="BWK17" s="71"/>
      <c r="BWL17" s="63"/>
      <c r="BWM17" s="64"/>
      <c r="BWN17" s="63"/>
      <c r="BWO17" s="39">
        <v>0</v>
      </c>
      <c r="BWP17" s="70">
        <v>186</v>
      </c>
      <c r="BWQ17" s="68">
        <f t="shared" si="269"/>
        <v>40.172786177105827</v>
      </c>
      <c r="BWR17" s="71"/>
      <c r="BWS17" s="63"/>
      <c r="BWT17" s="64"/>
      <c r="BWU17" s="63"/>
      <c r="BWV17" s="39">
        <v>0</v>
      </c>
      <c r="BWW17" s="70">
        <v>177</v>
      </c>
      <c r="BWX17" s="68">
        <f t="shared" si="270"/>
        <v>39.954853273137694</v>
      </c>
      <c r="BWY17" s="71"/>
      <c r="BWZ17" s="63"/>
      <c r="BXA17" s="64"/>
      <c r="BXB17" s="63"/>
      <c r="BXC17" s="39">
        <v>0</v>
      </c>
      <c r="BXD17" s="70">
        <v>157</v>
      </c>
      <c r="BXE17" s="68">
        <f t="shared" si="271"/>
        <v>39.054726368159201</v>
      </c>
      <c r="BXF17" s="71"/>
      <c r="BXG17" s="63"/>
      <c r="BXH17" s="64"/>
      <c r="BXI17" s="63"/>
      <c r="BXJ17" s="39">
        <v>0</v>
      </c>
      <c r="BXK17" s="70">
        <v>150</v>
      </c>
      <c r="BXL17" s="68">
        <f t="shared" si="272"/>
        <v>38.560411311053983</v>
      </c>
      <c r="BXM17" s="71"/>
      <c r="BXN17" s="63"/>
      <c r="BXO17" s="64"/>
      <c r="BXP17" s="63"/>
      <c r="BXQ17" s="39">
        <v>0</v>
      </c>
      <c r="BXR17" s="70">
        <v>148</v>
      </c>
      <c r="BXS17" s="68">
        <f t="shared" si="273"/>
        <v>38.7434554973822</v>
      </c>
      <c r="BXT17" s="71"/>
      <c r="BXU17" s="63"/>
      <c r="BXV17" s="64"/>
      <c r="BXW17" s="63"/>
      <c r="BXX17" s="39">
        <v>0</v>
      </c>
      <c r="BXY17" s="70">
        <v>143</v>
      </c>
      <c r="BXZ17" s="68">
        <f t="shared" si="274"/>
        <v>38.133333333333333</v>
      </c>
    </row>
    <row r="18" spans="1:2002" s="2" customFormat="1" ht="12.75">
      <c r="A18" s="118"/>
      <c r="B18" s="62"/>
      <c r="C18" s="72"/>
      <c r="D18" s="73"/>
      <c r="E18" s="72"/>
      <c r="F18" s="73"/>
      <c r="G18" s="78"/>
      <c r="H18" s="73"/>
      <c r="I18" s="75"/>
      <c r="J18" s="76"/>
      <c r="K18" s="75"/>
      <c r="L18" s="39"/>
      <c r="M18" s="157"/>
      <c r="N18" s="78"/>
      <c r="O18" s="73"/>
      <c r="P18" s="75"/>
      <c r="Q18" s="76"/>
      <c r="R18" s="75"/>
      <c r="S18" s="39"/>
      <c r="T18" s="39"/>
      <c r="U18" s="78"/>
      <c r="V18" s="73"/>
      <c r="W18" s="75"/>
      <c r="X18" s="76"/>
      <c r="Y18" s="75"/>
      <c r="Z18" s="39"/>
      <c r="AA18" s="39"/>
      <c r="AB18" s="78"/>
      <c r="AC18" s="73"/>
      <c r="AD18" s="75"/>
      <c r="AE18" s="76"/>
      <c r="AF18" s="75"/>
      <c r="AG18" s="39"/>
      <c r="AH18" s="39"/>
      <c r="AI18" s="78"/>
      <c r="AJ18" s="73"/>
      <c r="AK18" s="75"/>
      <c r="AL18" s="76"/>
      <c r="AM18" s="75"/>
      <c r="AN18" s="39"/>
      <c r="AO18" s="39"/>
      <c r="AP18" s="78"/>
      <c r="AQ18" s="73"/>
      <c r="AR18" s="75"/>
      <c r="AS18" s="76"/>
      <c r="AT18" s="75"/>
      <c r="AU18" s="39"/>
      <c r="AV18" s="39"/>
      <c r="AW18" s="78"/>
      <c r="AX18" s="73"/>
      <c r="AY18" s="75"/>
      <c r="AZ18" s="76"/>
      <c r="BA18" s="75"/>
      <c r="BB18" s="39"/>
      <c r="BC18" s="39"/>
      <c r="BD18" s="78"/>
      <c r="BE18" s="73"/>
      <c r="BF18" s="75"/>
      <c r="BG18" s="76"/>
      <c r="BH18" s="75"/>
      <c r="BI18" s="39"/>
      <c r="BJ18" s="157"/>
      <c r="BK18" s="78"/>
      <c r="BL18" s="73"/>
      <c r="BM18" s="75"/>
      <c r="BN18" s="76"/>
      <c r="BO18" s="75"/>
      <c r="BP18" s="39"/>
      <c r="BQ18" s="39"/>
      <c r="BR18" s="78"/>
      <c r="BS18" s="73"/>
      <c r="BT18" s="75"/>
      <c r="BU18" s="76"/>
      <c r="BV18" s="75"/>
      <c r="BW18" s="39"/>
      <c r="BX18" s="39"/>
      <c r="BY18" s="78"/>
      <c r="BZ18" s="73"/>
      <c r="CA18" s="75"/>
      <c r="CB18" s="76"/>
      <c r="CC18" s="75"/>
      <c r="CD18" s="39"/>
      <c r="CE18" s="39"/>
      <c r="CF18" s="78"/>
      <c r="CG18" s="73"/>
      <c r="CH18" s="75"/>
      <c r="CI18" s="76"/>
      <c r="CJ18" s="75"/>
      <c r="CK18" s="39"/>
      <c r="CL18" s="39"/>
      <c r="CM18" s="78"/>
      <c r="CN18" s="73"/>
      <c r="CO18" s="75"/>
      <c r="CP18" s="76"/>
      <c r="CQ18" s="75"/>
      <c r="CR18" s="39"/>
      <c r="CS18" s="39"/>
      <c r="CT18" s="78"/>
      <c r="CU18" s="73"/>
      <c r="CV18" s="75"/>
      <c r="CW18" s="76"/>
      <c r="CX18" s="75"/>
      <c r="CY18" s="39"/>
      <c r="CZ18" s="39"/>
      <c r="DA18" s="78"/>
      <c r="DB18" s="73"/>
      <c r="DC18" s="75"/>
      <c r="DD18" s="76"/>
      <c r="DE18" s="75"/>
      <c r="DF18" s="39"/>
      <c r="DG18" s="157"/>
      <c r="DH18" s="78"/>
      <c r="DI18" s="73"/>
      <c r="DJ18" s="75"/>
      <c r="DK18" s="76"/>
      <c r="DL18" s="75"/>
      <c r="DM18" s="39"/>
      <c r="DN18" s="39"/>
      <c r="DO18" s="78"/>
      <c r="DP18" s="73"/>
      <c r="DQ18" s="75"/>
      <c r="DR18" s="76"/>
      <c r="DS18" s="75"/>
      <c r="DT18" s="39"/>
      <c r="DU18" s="39"/>
      <c r="DV18" s="78"/>
      <c r="DW18" s="73"/>
      <c r="DX18" s="75"/>
      <c r="DY18" s="76"/>
      <c r="DZ18" s="75"/>
      <c r="EA18" s="39"/>
      <c r="EB18" s="39"/>
      <c r="EC18" s="78"/>
      <c r="ED18" s="73"/>
      <c r="EE18" s="75"/>
      <c r="EF18" s="76"/>
      <c r="EG18" s="75"/>
      <c r="EH18" s="39"/>
      <c r="EI18" s="39"/>
      <c r="EJ18" s="78"/>
      <c r="EK18" s="73"/>
      <c r="EL18" s="75"/>
      <c r="EM18" s="76"/>
      <c r="EN18" s="75"/>
      <c r="EO18" s="39"/>
      <c r="EP18" s="39"/>
      <c r="EQ18" s="78"/>
      <c r="ER18" s="73"/>
      <c r="ES18" s="75"/>
      <c r="ET18" s="76"/>
      <c r="EU18" s="75"/>
      <c r="EV18" s="39"/>
      <c r="EW18" s="39"/>
      <c r="EX18" s="78"/>
      <c r="EY18" s="73"/>
      <c r="EZ18" s="75"/>
      <c r="FA18" s="76"/>
      <c r="FB18" s="75"/>
      <c r="FC18" s="39"/>
      <c r="FD18" s="157"/>
      <c r="FE18" s="78"/>
      <c r="FF18" s="73"/>
      <c r="FG18" s="75"/>
      <c r="FH18" s="76"/>
      <c r="FI18" s="75"/>
      <c r="FJ18" s="39"/>
      <c r="FK18" s="39"/>
      <c r="FL18" s="78"/>
      <c r="FM18" s="73"/>
      <c r="FN18" s="75"/>
      <c r="FO18" s="76"/>
      <c r="FP18" s="75"/>
      <c r="FQ18" s="39"/>
      <c r="FR18" s="39"/>
      <c r="FS18" s="78"/>
      <c r="FT18" s="73"/>
      <c r="FU18" s="75"/>
      <c r="FV18" s="76"/>
      <c r="FW18" s="75"/>
      <c r="FX18" s="39"/>
      <c r="FY18" s="39"/>
      <c r="FZ18" s="78"/>
      <c r="GA18" s="73"/>
      <c r="GB18" s="75"/>
      <c r="GC18" s="76"/>
      <c r="GD18" s="75"/>
      <c r="GE18" s="39"/>
      <c r="GF18" s="39"/>
      <c r="GG18" s="78"/>
      <c r="GH18" s="73"/>
      <c r="GI18" s="75"/>
      <c r="GJ18" s="76"/>
      <c r="GK18" s="75"/>
      <c r="GL18" s="39"/>
      <c r="GM18" s="39"/>
      <c r="GN18" s="78"/>
      <c r="GO18" s="73"/>
      <c r="GP18" s="75"/>
      <c r="GQ18" s="76"/>
      <c r="GR18" s="75"/>
      <c r="GS18" s="39"/>
      <c r="GT18" s="39"/>
      <c r="GU18" s="78"/>
      <c r="GV18" s="73"/>
      <c r="GW18" s="75"/>
      <c r="GX18" s="76"/>
      <c r="GY18" s="75"/>
      <c r="GZ18" s="39"/>
      <c r="HA18" s="157"/>
      <c r="HB18" s="78"/>
      <c r="HC18" s="73"/>
      <c r="HD18" s="75"/>
      <c r="HE18" s="76"/>
      <c r="HF18" s="75"/>
      <c r="HG18" s="39"/>
      <c r="HH18" s="39"/>
      <c r="HI18" s="78"/>
      <c r="HJ18" s="73"/>
      <c r="HK18" s="75"/>
      <c r="HL18" s="76"/>
      <c r="HM18" s="75"/>
      <c r="HN18" s="39"/>
      <c r="HO18" s="39"/>
      <c r="HP18" s="78"/>
      <c r="HQ18" s="73"/>
      <c r="HR18" s="75"/>
      <c r="HS18" s="76"/>
      <c r="HT18" s="75"/>
      <c r="HU18" s="39"/>
      <c r="HV18" s="39"/>
      <c r="HW18" s="78"/>
      <c r="HX18" s="73"/>
      <c r="HY18" s="75"/>
      <c r="HZ18" s="76"/>
      <c r="IA18" s="75"/>
      <c r="IB18" s="39"/>
      <c r="IC18" s="39"/>
      <c r="ID18" s="78"/>
      <c r="IE18" s="73"/>
      <c r="IF18" s="75"/>
      <c r="IG18" s="76"/>
      <c r="IH18" s="75"/>
      <c r="II18" s="39"/>
      <c r="IJ18" s="39"/>
      <c r="IK18" s="78"/>
      <c r="IL18" s="73"/>
      <c r="IM18" s="75"/>
      <c r="IN18" s="76"/>
      <c r="IO18" s="75"/>
      <c r="IP18" s="39"/>
      <c r="IQ18" s="39"/>
      <c r="IR18" s="78"/>
      <c r="IS18" s="73"/>
      <c r="IT18" s="75"/>
      <c r="IU18" s="76"/>
      <c r="IV18" s="75"/>
      <c r="IW18" s="39"/>
      <c r="IX18" s="157"/>
      <c r="IY18" s="78"/>
      <c r="IZ18" s="73"/>
      <c r="JA18" s="75"/>
      <c r="JB18" s="76"/>
      <c r="JC18" s="75"/>
      <c r="JD18" s="39"/>
      <c r="JE18" s="39"/>
      <c r="JF18" s="78"/>
      <c r="JG18" s="73"/>
      <c r="JH18" s="75"/>
      <c r="JI18" s="76"/>
      <c r="JJ18" s="75"/>
      <c r="JK18" s="39"/>
      <c r="JL18" s="39"/>
      <c r="JM18" s="78"/>
      <c r="JN18" s="73"/>
      <c r="JO18" s="75"/>
      <c r="JP18" s="76"/>
      <c r="JQ18" s="75"/>
      <c r="JR18" s="39"/>
      <c r="JS18" s="39"/>
      <c r="JT18" s="78"/>
      <c r="JU18" s="73"/>
      <c r="JV18" s="75"/>
      <c r="JW18" s="76"/>
      <c r="JX18" s="75"/>
      <c r="JY18" s="39"/>
      <c r="JZ18" s="39"/>
      <c r="KA18" s="78"/>
      <c r="KB18" s="73"/>
      <c r="KC18" s="75"/>
      <c r="KD18" s="76"/>
      <c r="KE18" s="75"/>
      <c r="KF18" s="39"/>
      <c r="KG18" s="39"/>
      <c r="KH18" s="78"/>
      <c r="KI18" s="73"/>
      <c r="KJ18" s="75"/>
      <c r="KK18" s="76"/>
      <c r="KL18" s="75"/>
      <c r="KM18" s="39"/>
      <c r="KN18" s="39"/>
      <c r="KO18" s="78"/>
      <c r="KP18" s="73"/>
      <c r="KQ18" s="75"/>
      <c r="KR18" s="76"/>
      <c r="KS18" s="75"/>
      <c r="KT18" s="39"/>
      <c r="KU18" s="157"/>
      <c r="KV18" s="78"/>
      <c r="KW18" s="73"/>
      <c r="KX18" s="75"/>
      <c r="KY18" s="76"/>
      <c r="KZ18" s="75"/>
      <c r="LA18" s="39"/>
      <c r="LB18" s="39"/>
      <c r="LC18" s="78"/>
      <c r="LD18" s="73"/>
      <c r="LE18" s="75"/>
      <c r="LF18" s="76"/>
      <c r="LG18" s="75"/>
      <c r="LH18" s="39"/>
      <c r="LI18" s="39"/>
      <c r="LJ18" s="78"/>
      <c r="LK18" s="73"/>
      <c r="LL18" s="75"/>
      <c r="LM18" s="76"/>
      <c r="LN18" s="75"/>
      <c r="LO18" s="39"/>
      <c r="LP18" s="39"/>
      <c r="LQ18" s="78"/>
      <c r="LR18" s="73"/>
      <c r="LS18" s="75"/>
      <c r="LT18" s="76"/>
      <c r="LU18" s="75"/>
      <c r="LV18" s="39"/>
      <c r="LW18" s="39"/>
      <c r="LX18" s="78"/>
      <c r="LY18" s="73"/>
      <c r="LZ18" s="75"/>
      <c r="MA18" s="76"/>
      <c r="MB18" s="75"/>
      <c r="MC18" s="39"/>
      <c r="MD18" s="39"/>
      <c r="ME18" s="78"/>
      <c r="MF18" s="73"/>
      <c r="MG18" s="75"/>
      <c r="MH18" s="76"/>
      <c r="MI18" s="75"/>
      <c r="MJ18" s="39"/>
      <c r="MK18" s="39"/>
      <c r="ML18" s="78"/>
      <c r="MM18" s="73"/>
      <c r="MN18" s="75"/>
      <c r="MO18" s="76"/>
      <c r="MP18" s="75"/>
      <c r="MQ18" s="39"/>
      <c r="MR18" s="157"/>
      <c r="MS18" s="78"/>
      <c r="MT18" s="73"/>
      <c r="MU18" s="75"/>
      <c r="MV18" s="76"/>
      <c r="MW18" s="75"/>
      <c r="MX18" s="39"/>
      <c r="MY18" s="39"/>
      <c r="MZ18" s="78"/>
      <c r="NA18" s="73"/>
      <c r="NB18" s="75"/>
      <c r="NC18" s="76"/>
      <c r="ND18" s="75"/>
      <c r="NE18" s="39"/>
      <c r="NF18" s="39"/>
      <c r="NG18" s="78"/>
      <c r="NH18" s="73"/>
      <c r="NI18" s="75"/>
      <c r="NJ18" s="76"/>
      <c r="NK18" s="75"/>
      <c r="NL18" s="39"/>
      <c r="NM18" s="39"/>
      <c r="NN18" s="78"/>
      <c r="NO18" s="73"/>
      <c r="NP18" s="75"/>
      <c r="NQ18" s="76"/>
      <c r="NR18" s="75"/>
      <c r="NS18" s="39"/>
      <c r="NT18" s="39"/>
      <c r="NU18" s="78"/>
      <c r="NV18" s="73"/>
      <c r="NW18" s="75"/>
      <c r="NX18" s="76"/>
      <c r="NY18" s="75"/>
      <c r="NZ18" s="39"/>
      <c r="OA18" s="39"/>
      <c r="OB18" s="78"/>
      <c r="OC18" s="73"/>
      <c r="OD18" s="75"/>
      <c r="OE18" s="76"/>
      <c r="OF18" s="75"/>
      <c r="OG18" s="39"/>
      <c r="OH18" s="39"/>
      <c r="OI18" s="78"/>
      <c r="OJ18" s="73"/>
      <c r="OK18" s="75"/>
      <c r="OL18" s="76"/>
      <c r="OM18" s="75"/>
      <c r="ON18" s="39"/>
      <c r="OO18" s="157"/>
      <c r="OP18" s="78"/>
      <c r="OQ18" s="73"/>
      <c r="OR18" s="75"/>
      <c r="OS18" s="76"/>
      <c r="OT18" s="75"/>
      <c r="OU18" s="39"/>
      <c r="OV18" s="39"/>
      <c r="OW18" s="78"/>
      <c r="OX18" s="73"/>
      <c r="OY18" s="75"/>
      <c r="OZ18" s="76"/>
      <c r="PA18" s="75"/>
      <c r="PB18" s="39"/>
      <c r="PC18" s="39"/>
      <c r="PD18" s="78"/>
      <c r="PE18" s="73"/>
      <c r="PF18" s="75"/>
      <c r="PG18" s="76"/>
      <c r="PH18" s="75"/>
      <c r="PI18" s="39"/>
      <c r="PJ18" s="39"/>
      <c r="PK18" s="78"/>
      <c r="PL18" s="73"/>
      <c r="PM18" s="75"/>
      <c r="PN18" s="76"/>
      <c r="PO18" s="75"/>
      <c r="PP18" s="39"/>
      <c r="PQ18" s="39"/>
      <c r="PR18" s="78"/>
      <c r="PS18" s="73"/>
      <c r="PT18" s="75"/>
      <c r="PU18" s="76"/>
      <c r="PV18" s="75"/>
      <c r="PW18" s="39"/>
      <c r="PX18" s="39"/>
      <c r="PY18" s="78"/>
      <c r="PZ18" s="73"/>
      <c r="QA18" s="75"/>
      <c r="QB18" s="76"/>
      <c r="QC18" s="75"/>
      <c r="QD18" s="39"/>
      <c r="QE18" s="39"/>
      <c r="QF18" s="78"/>
      <c r="QG18" s="73"/>
      <c r="QH18" s="75"/>
      <c r="QI18" s="76"/>
      <c r="QJ18" s="75"/>
      <c r="QK18" s="39"/>
      <c r="QL18" s="157"/>
      <c r="QM18" s="78"/>
      <c r="QN18" s="73"/>
      <c r="QO18" s="75"/>
      <c r="QP18" s="76"/>
      <c r="QQ18" s="75"/>
      <c r="QR18" s="39"/>
      <c r="QS18" s="39"/>
      <c r="QT18" s="78"/>
      <c r="QU18" s="73"/>
      <c r="QV18" s="75"/>
      <c r="QW18" s="76"/>
      <c r="QX18" s="75"/>
      <c r="QY18" s="39"/>
      <c r="QZ18" s="39"/>
      <c r="RA18" s="78"/>
      <c r="RB18" s="73"/>
      <c r="RC18" s="75"/>
      <c r="RD18" s="76"/>
      <c r="RE18" s="75"/>
      <c r="RF18" s="39"/>
      <c r="RG18" s="39"/>
      <c r="RH18" s="78"/>
      <c r="RI18" s="73"/>
      <c r="RJ18" s="75"/>
      <c r="RK18" s="76"/>
      <c r="RL18" s="75"/>
      <c r="RM18" s="39"/>
      <c r="RN18" s="39"/>
      <c r="RO18" s="78"/>
      <c r="RP18" s="73"/>
      <c r="RQ18" s="75"/>
      <c r="RR18" s="76"/>
      <c r="RS18" s="75"/>
      <c r="RT18" s="39"/>
      <c r="RU18" s="39"/>
      <c r="RV18" s="78"/>
      <c r="RW18" s="73"/>
      <c r="RX18" s="75"/>
      <c r="RY18" s="76"/>
      <c r="RZ18" s="75"/>
      <c r="SA18" s="39"/>
      <c r="SB18" s="39"/>
      <c r="SC18" s="78"/>
      <c r="SD18" s="73"/>
      <c r="SE18" s="75"/>
      <c r="SF18" s="76"/>
      <c r="SG18" s="75"/>
      <c r="SH18" s="39"/>
      <c r="SI18" s="157"/>
      <c r="SJ18" s="78"/>
      <c r="SK18" s="73"/>
      <c r="SL18" s="75"/>
      <c r="SM18" s="76"/>
      <c r="SN18" s="75"/>
      <c r="SO18" s="39"/>
      <c r="SP18" s="39"/>
      <c r="SQ18" s="78"/>
      <c r="SR18" s="73"/>
      <c r="SS18" s="75"/>
      <c r="ST18" s="76"/>
      <c r="SU18" s="75"/>
      <c r="SV18" s="39"/>
      <c r="SW18" s="39"/>
      <c r="SX18" s="78"/>
      <c r="SY18" s="73"/>
      <c r="SZ18" s="75"/>
      <c r="TA18" s="76"/>
      <c r="TB18" s="75"/>
      <c r="TC18" s="39"/>
      <c r="TD18" s="39"/>
      <c r="TE18" s="78"/>
      <c r="TF18" s="73"/>
      <c r="TG18" s="75"/>
      <c r="TH18" s="76"/>
      <c r="TI18" s="75"/>
      <c r="TJ18" s="39"/>
      <c r="TK18" s="39"/>
      <c r="TL18" s="78"/>
      <c r="TM18" s="73"/>
      <c r="TN18" s="75"/>
      <c r="TO18" s="76"/>
      <c r="TP18" s="75"/>
      <c r="TQ18" s="39"/>
      <c r="TR18" s="39"/>
      <c r="TS18" s="78"/>
      <c r="TT18" s="73"/>
      <c r="TU18" s="75"/>
      <c r="TV18" s="76"/>
      <c r="TW18" s="75"/>
      <c r="TX18" s="39"/>
      <c r="TY18" s="39"/>
      <c r="TZ18" s="78"/>
      <c r="UA18" s="73"/>
      <c r="UB18" s="75"/>
      <c r="UC18" s="76"/>
      <c r="UD18" s="75"/>
      <c r="UE18" s="39"/>
      <c r="UF18" s="39"/>
      <c r="UG18" s="78"/>
      <c r="UH18" s="73"/>
      <c r="UI18" s="75"/>
      <c r="UJ18" s="76"/>
      <c r="UK18" s="75"/>
      <c r="UL18" s="39"/>
      <c r="UM18" s="39"/>
      <c r="UN18" s="78"/>
      <c r="UO18" s="73"/>
      <c r="UP18" s="75"/>
      <c r="UQ18" s="76"/>
      <c r="UR18" s="75"/>
      <c r="US18" s="39"/>
      <c r="UT18" s="39"/>
      <c r="UU18" s="78"/>
      <c r="UV18" s="74"/>
      <c r="UW18" s="75"/>
      <c r="UX18" s="76"/>
      <c r="UY18" s="75"/>
      <c r="UZ18" s="39"/>
      <c r="VA18" s="39"/>
      <c r="VB18" s="78"/>
      <c r="VC18" s="74"/>
      <c r="VD18" s="75"/>
      <c r="VE18" s="76"/>
      <c r="VF18" s="75"/>
      <c r="VG18" s="39"/>
      <c r="VH18" s="39"/>
      <c r="VI18" s="78"/>
      <c r="VJ18" s="74"/>
      <c r="VK18" s="75"/>
      <c r="VL18" s="76"/>
      <c r="VM18" s="75"/>
      <c r="VN18" s="39"/>
      <c r="VO18" s="39"/>
      <c r="VP18" s="78"/>
      <c r="VQ18" s="74"/>
      <c r="VR18" s="75"/>
      <c r="VS18" s="76"/>
      <c r="VT18" s="75"/>
      <c r="VU18" s="39"/>
      <c r="VV18" s="39"/>
      <c r="VW18" s="78"/>
      <c r="VX18" s="74"/>
      <c r="VY18" s="75"/>
      <c r="VZ18" s="76"/>
      <c r="WA18" s="75"/>
      <c r="WB18" s="39"/>
      <c r="WC18" s="39"/>
      <c r="WD18" s="78"/>
      <c r="WE18" s="74"/>
      <c r="WF18" s="75"/>
      <c r="WG18" s="76"/>
      <c r="WH18" s="75"/>
      <c r="WI18" s="39"/>
      <c r="WJ18" s="39"/>
      <c r="WK18" s="78"/>
      <c r="WL18" s="74"/>
      <c r="WM18" s="75"/>
      <c r="WN18" s="76"/>
      <c r="WO18" s="75"/>
      <c r="WP18" s="39"/>
      <c r="WQ18" s="39"/>
      <c r="WR18" s="78"/>
      <c r="WS18" s="74"/>
      <c r="WT18" s="75"/>
      <c r="WU18" s="76"/>
      <c r="WV18" s="75"/>
      <c r="WW18" s="39"/>
      <c r="WX18" s="39"/>
      <c r="WY18" s="78"/>
      <c r="WZ18" s="74"/>
      <c r="XA18" s="75"/>
      <c r="XB18" s="76"/>
      <c r="XC18" s="75"/>
      <c r="XD18" s="39"/>
      <c r="XE18" s="39"/>
      <c r="XF18" s="78"/>
      <c r="XG18" s="74"/>
      <c r="XH18" s="75"/>
      <c r="XI18" s="76"/>
      <c r="XJ18" s="75"/>
      <c r="XK18" s="39"/>
      <c r="XL18" s="39"/>
      <c r="XM18" s="78"/>
      <c r="XN18" s="74"/>
      <c r="XO18" s="75"/>
      <c r="XP18" s="76"/>
      <c r="XQ18" s="75"/>
      <c r="XR18" s="39"/>
      <c r="XS18" s="39"/>
      <c r="XT18" s="78"/>
      <c r="XU18" s="74"/>
      <c r="XV18" s="75"/>
      <c r="XW18" s="76"/>
      <c r="XX18" s="75"/>
      <c r="XY18" s="39"/>
      <c r="XZ18" s="39"/>
      <c r="YA18" s="78"/>
      <c r="YB18" s="74"/>
      <c r="YC18" s="75"/>
      <c r="YD18" s="76"/>
      <c r="YE18" s="75"/>
      <c r="YF18" s="39"/>
      <c r="YG18" s="39"/>
      <c r="YH18" s="78"/>
      <c r="YI18" s="74"/>
      <c r="YJ18" s="75"/>
      <c r="YK18" s="76"/>
      <c r="YL18" s="75"/>
      <c r="YM18" s="39"/>
      <c r="YN18" s="39"/>
      <c r="YO18" s="78"/>
      <c r="YP18" s="74"/>
      <c r="YQ18" s="75"/>
      <c r="YR18" s="76"/>
      <c r="YS18" s="75"/>
      <c r="YT18" s="39"/>
      <c r="YU18" s="39"/>
      <c r="YV18" s="78"/>
      <c r="YW18" s="74"/>
      <c r="YX18" s="75"/>
      <c r="YY18" s="76"/>
      <c r="YZ18" s="75"/>
      <c r="ZA18" s="39"/>
      <c r="ZB18" s="39"/>
      <c r="ZC18" s="78"/>
      <c r="ZD18" s="74"/>
      <c r="ZE18" s="75"/>
      <c r="ZF18" s="76"/>
      <c r="ZG18" s="75"/>
      <c r="ZH18" s="39"/>
      <c r="ZI18" s="39"/>
      <c r="ZJ18" s="78"/>
      <c r="ZK18" s="74"/>
      <c r="ZL18" s="75"/>
      <c r="ZM18" s="76"/>
      <c r="ZN18" s="75"/>
      <c r="ZO18" s="39"/>
      <c r="ZP18" s="39"/>
      <c r="ZQ18" s="78"/>
      <c r="ZR18" s="74"/>
      <c r="ZS18" s="75"/>
      <c r="ZT18" s="76"/>
      <c r="ZU18" s="75"/>
      <c r="ZV18" s="39"/>
      <c r="ZW18" s="39"/>
      <c r="ZX18" s="78"/>
      <c r="ZY18" s="74"/>
      <c r="ZZ18" s="75"/>
      <c r="AAA18" s="76"/>
      <c r="AAB18" s="75"/>
      <c r="AAC18" s="39"/>
      <c r="AAD18" s="39"/>
      <c r="AAE18" s="78"/>
      <c r="AAF18" s="74"/>
      <c r="AAG18" s="75"/>
      <c r="AAH18" s="76"/>
      <c r="AAI18" s="75"/>
      <c r="AAJ18" s="39"/>
      <c r="AAK18" s="39"/>
      <c r="AAL18" s="78"/>
      <c r="AAM18" s="74"/>
      <c r="AAN18" s="75"/>
      <c r="AAO18" s="76"/>
      <c r="AAP18" s="75"/>
      <c r="AAQ18" s="39"/>
      <c r="AAR18" s="39"/>
      <c r="AAS18" s="78"/>
      <c r="AAT18" s="74"/>
      <c r="AAU18" s="75"/>
      <c r="AAV18" s="76"/>
      <c r="AAW18" s="75"/>
      <c r="AAX18" s="39"/>
      <c r="AAY18" s="39"/>
      <c r="AAZ18" s="78"/>
      <c r="ABA18" s="74"/>
      <c r="ABB18" s="75"/>
      <c r="ABC18" s="76"/>
      <c r="ABD18" s="75"/>
      <c r="ABE18" s="39"/>
      <c r="ABF18" s="39"/>
      <c r="ABG18" s="78"/>
      <c r="ABH18" s="74"/>
      <c r="ABI18" s="75"/>
      <c r="ABJ18" s="76"/>
      <c r="ABK18" s="75"/>
      <c r="ABL18" s="39"/>
      <c r="ABM18" s="39"/>
      <c r="ABN18" s="78"/>
      <c r="ABO18" s="74"/>
      <c r="ABP18" s="75"/>
      <c r="ABQ18" s="76"/>
      <c r="ABR18" s="75"/>
      <c r="ABS18" s="39"/>
      <c r="ABT18" s="39"/>
      <c r="ABU18" s="78"/>
      <c r="ABV18" s="74"/>
      <c r="ABW18" s="75"/>
      <c r="ABX18" s="76"/>
      <c r="ABY18" s="75"/>
      <c r="ABZ18" s="39"/>
      <c r="ACA18" s="39"/>
      <c r="ACB18" s="78"/>
      <c r="ACC18" s="74"/>
      <c r="ACD18" s="75"/>
      <c r="ACE18" s="76"/>
      <c r="ACF18" s="75"/>
      <c r="ACG18" s="39"/>
      <c r="ACH18" s="39"/>
      <c r="ACI18" s="78"/>
      <c r="ACJ18" s="74"/>
      <c r="ACK18" s="75"/>
      <c r="ACL18" s="76"/>
      <c r="ACM18" s="75"/>
      <c r="ACN18" s="39"/>
      <c r="ACO18" s="39"/>
      <c r="ACP18" s="78"/>
      <c r="ACQ18" s="74"/>
      <c r="ACR18" s="75"/>
      <c r="ACS18" s="76"/>
      <c r="ACT18" s="75"/>
      <c r="ACU18" s="39"/>
      <c r="ACV18" s="39"/>
      <c r="ACW18" s="78"/>
      <c r="ACX18" s="74"/>
      <c r="ACY18" s="75"/>
      <c r="ACZ18" s="76"/>
      <c r="ADA18" s="75"/>
      <c r="ADB18" s="39"/>
      <c r="ADC18" s="39"/>
      <c r="ADD18" s="78"/>
      <c r="ADE18" s="74"/>
      <c r="ADF18" s="75"/>
      <c r="ADG18" s="76"/>
      <c r="ADH18" s="75"/>
      <c r="ADI18" s="39"/>
      <c r="ADJ18" s="39"/>
      <c r="ADK18" s="78"/>
      <c r="ADL18" s="74"/>
      <c r="ADM18" s="75"/>
      <c r="ADN18" s="76"/>
      <c r="ADO18" s="75"/>
      <c r="ADP18" s="39"/>
      <c r="ADQ18" s="39"/>
      <c r="ADR18" s="78"/>
      <c r="ADS18" s="74"/>
      <c r="ADT18" s="75"/>
      <c r="ADU18" s="76"/>
      <c r="ADV18" s="75"/>
      <c r="ADW18" s="39"/>
      <c r="ADX18" s="39"/>
      <c r="ADY18" s="78"/>
      <c r="ADZ18" s="74"/>
      <c r="AEA18" s="75"/>
      <c r="AEB18" s="76"/>
      <c r="AEC18" s="75"/>
      <c r="AED18" s="39"/>
      <c r="AEE18" s="39"/>
      <c r="AEF18" s="78"/>
      <c r="AEG18" s="74"/>
      <c r="AEH18" s="75"/>
      <c r="AEI18" s="76"/>
      <c r="AEJ18" s="75"/>
      <c r="AEK18" s="39"/>
      <c r="AEL18" s="39"/>
      <c r="AEM18" s="78"/>
      <c r="AEN18" s="74"/>
      <c r="AEO18" s="75"/>
      <c r="AEP18" s="76"/>
      <c r="AEQ18" s="75"/>
      <c r="AER18" s="39"/>
      <c r="AES18" s="39"/>
      <c r="AET18" s="78"/>
      <c r="AEU18" s="74"/>
      <c r="AEV18" s="75"/>
      <c r="AEW18" s="76"/>
      <c r="AEX18" s="75"/>
      <c r="AEY18" s="39"/>
      <c r="AEZ18" s="39"/>
      <c r="AFA18" s="78"/>
      <c r="AFB18" s="74"/>
      <c r="AFC18" s="75"/>
      <c r="AFD18" s="76"/>
      <c r="AFE18" s="75"/>
      <c r="AFF18" s="39"/>
      <c r="AFG18" s="39"/>
      <c r="AFH18" s="78"/>
      <c r="AFI18" s="74"/>
      <c r="AFJ18" s="75"/>
      <c r="AFK18" s="76"/>
      <c r="AFL18" s="75"/>
      <c r="AFM18" s="39"/>
      <c r="AFN18" s="39"/>
      <c r="AFO18" s="78"/>
      <c r="AFP18" s="74"/>
      <c r="AFQ18" s="75"/>
      <c r="AFR18" s="76"/>
      <c r="AFS18" s="75"/>
      <c r="AFT18" s="39"/>
      <c r="AFU18" s="39"/>
      <c r="AFV18" s="78"/>
      <c r="AFW18" s="74"/>
      <c r="AFX18" s="75"/>
      <c r="AFY18" s="76"/>
      <c r="AFZ18" s="75"/>
      <c r="AGA18" s="39"/>
      <c r="AGB18" s="39"/>
      <c r="AGC18" s="78"/>
      <c r="AGD18" s="74"/>
      <c r="AGE18" s="75"/>
      <c r="AGF18" s="76"/>
      <c r="AGG18" s="75"/>
      <c r="AGH18" s="39"/>
      <c r="AGI18" s="39"/>
      <c r="AGJ18" s="78"/>
      <c r="AGK18" s="74"/>
      <c r="AGL18" s="75"/>
      <c r="AGM18" s="76"/>
      <c r="AGN18" s="75"/>
      <c r="AGO18" s="39"/>
      <c r="AGP18" s="39"/>
      <c r="AGQ18" s="78"/>
      <c r="AGR18" s="74"/>
      <c r="AGS18" s="75"/>
      <c r="AGT18" s="76"/>
      <c r="AGU18" s="75"/>
      <c r="AGV18" s="39"/>
      <c r="AGW18" s="39"/>
      <c r="AGX18" s="78"/>
      <c r="AGY18" s="74"/>
      <c r="AGZ18" s="75"/>
      <c r="AHA18" s="76"/>
      <c r="AHB18" s="75"/>
      <c r="AHC18" s="39"/>
      <c r="AHD18" s="39"/>
      <c r="AHE18" s="78"/>
      <c r="AHF18" s="74"/>
      <c r="AHG18" s="75"/>
      <c r="AHH18" s="76"/>
      <c r="AHI18" s="75"/>
      <c r="AHJ18" s="39"/>
      <c r="AHK18" s="39"/>
      <c r="AHL18" s="78"/>
      <c r="AHM18" s="74"/>
      <c r="AHN18" s="75"/>
      <c r="AHO18" s="76"/>
      <c r="AHP18" s="75"/>
      <c r="AHQ18" s="39"/>
      <c r="AHR18" s="39"/>
      <c r="AHS18" s="78"/>
      <c r="AHT18" s="74"/>
      <c r="AHU18" s="75"/>
      <c r="AHV18" s="76"/>
      <c r="AHW18" s="75"/>
      <c r="AHX18" s="39"/>
      <c r="AHY18" s="39"/>
      <c r="AHZ18" s="78"/>
      <c r="AIA18" s="74"/>
      <c r="AIB18" s="75"/>
      <c r="AIC18" s="76"/>
      <c r="AID18" s="75"/>
      <c r="AIE18" s="39"/>
      <c r="AIF18" s="39"/>
      <c r="AIG18" s="78"/>
      <c r="AIH18" s="74"/>
      <c r="AII18" s="75"/>
      <c r="AIJ18" s="76"/>
      <c r="AIK18" s="75"/>
      <c r="AIL18" s="39"/>
      <c r="AIM18" s="39"/>
      <c r="AIN18" s="78"/>
      <c r="AIO18" s="74"/>
      <c r="AIP18" s="75"/>
      <c r="AIQ18" s="76"/>
      <c r="AIR18" s="75"/>
      <c r="AIS18" s="39"/>
      <c r="AIT18" s="39"/>
      <c r="AIU18" s="78"/>
      <c r="AIV18" s="74"/>
      <c r="AIW18" s="75"/>
      <c r="AIX18" s="76"/>
      <c r="AIY18" s="75"/>
      <c r="AIZ18" s="39"/>
      <c r="AJA18" s="39"/>
      <c r="AJB18" s="78"/>
      <c r="AJC18" s="74"/>
      <c r="AJD18" s="75"/>
      <c r="AJE18" s="76"/>
      <c r="AJF18" s="75"/>
      <c r="AJG18" s="39"/>
      <c r="AJH18" s="39"/>
      <c r="AJI18" s="78"/>
      <c r="AJJ18" s="74"/>
      <c r="AJK18" s="75"/>
      <c r="AJL18" s="76"/>
      <c r="AJM18" s="75"/>
      <c r="AJN18" s="39"/>
      <c r="AJO18" s="39"/>
      <c r="AJP18" s="78"/>
      <c r="AJQ18" s="74"/>
      <c r="AJR18" s="75"/>
      <c r="AJS18" s="76"/>
      <c r="AJT18" s="75"/>
      <c r="AJU18" s="39"/>
      <c r="AJV18" s="39"/>
      <c r="AJW18" s="78"/>
      <c r="AJX18" s="74"/>
      <c r="AJY18" s="75"/>
      <c r="AJZ18" s="76"/>
      <c r="AKA18" s="75"/>
      <c r="AKB18" s="39"/>
      <c r="AKC18" s="39"/>
      <c r="AKD18" s="78"/>
      <c r="AKE18" s="74"/>
      <c r="AKF18" s="75"/>
      <c r="AKG18" s="76"/>
      <c r="AKH18" s="75"/>
      <c r="AKI18" s="39"/>
      <c r="AKJ18" s="39"/>
      <c r="AKK18" s="78"/>
      <c r="AKL18" s="74"/>
      <c r="AKM18" s="75"/>
      <c r="AKN18" s="76"/>
      <c r="AKO18" s="75"/>
      <c r="AKP18" s="39"/>
      <c r="AKQ18" s="39"/>
      <c r="AKR18" s="78"/>
      <c r="AKS18" s="74"/>
      <c r="AKT18" s="75"/>
      <c r="AKU18" s="76"/>
      <c r="AKV18" s="75"/>
      <c r="AKW18" s="39"/>
      <c r="AKX18" s="39"/>
      <c r="AKY18" s="78"/>
      <c r="AKZ18" s="74"/>
      <c r="ALA18" s="75"/>
      <c r="ALB18" s="76"/>
      <c r="ALC18" s="75"/>
      <c r="ALD18" s="39"/>
      <c r="ALE18" s="39"/>
      <c r="ALF18" s="78"/>
      <c r="ALG18" s="74"/>
      <c r="ALH18" s="75"/>
      <c r="ALI18" s="76"/>
      <c r="ALJ18" s="75"/>
      <c r="ALK18" s="39"/>
      <c r="ALL18" s="39"/>
      <c r="ALM18" s="78"/>
      <c r="ALN18" s="74"/>
      <c r="ALO18" s="75"/>
      <c r="ALP18" s="76"/>
      <c r="ALQ18" s="75"/>
      <c r="ALR18" s="39"/>
      <c r="ALS18" s="39"/>
      <c r="ALT18" s="78"/>
      <c r="ALU18" s="74"/>
      <c r="ALV18" s="75"/>
      <c r="ALW18" s="76"/>
      <c r="ALX18" s="75"/>
      <c r="ALY18" s="39"/>
      <c r="ALZ18" s="39"/>
      <c r="AMA18" s="78"/>
      <c r="AMB18" s="74"/>
      <c r="AMC18" s="75"/>
      <c r="AMD18" s="76"/>
      <c r="AME18" s="75"/>
      <c r="AMF18" s="39"/>
      <c r="AMG18" s="39"/>
      <c r="AMH18" s="78"/>
      <c r="AMI18" s="74"/>
      <c r="AMJ18" s="75"/>
      <c r="AMK18" s="76"/>
      <c r="AML18" s="75"/>
      <c r="AMM18" s="39"/>
      <c r="AMN18" s="39"/>
      <c r="AMO18" s="78"/>
      <c r="AMP18" s="74"/>
      <c r="AMQ18" s="75"/>
      <c r="AMR18" s="76"/>
      <c r="AMS18" s="75"/>
      <c r="AMT18" s="39"/>
      <c r="AMU18" s="39"/>
      <c r="AMV18" s="78"/>
      <c r="AMW18" s="74"/>
      <c r="AMX18" s="75"/>
      <c r="AMY18" s="76"/>
      <c r="AMZ18" s="75"/>
      <c r="ANA18" s="39"/>
      <c r="ANB18" s="39"/>
      <c r="ANC18" s="78"/>
      <c r="AND18" s="74"/>
      <c r="ANE18" s="75"/>
      <c r="ANF18" s="76"/>
      <c r="ANG18" s="75"/>
      <c r="ANH18" s="39"/>
      <c r="ANI18" s="39"/>
      <c r="ANJ18" s="78"/>
      <c r="ANK18" s="74"/>
      <c r="ANL18" s="75"/>
      <c r="ANM18" s="76"/>
      <c r="ANN18" s="75"/>
      <c r="ANO18" s="39"/>
      <c r="ANP18" s="39"/>
      <c r="ANQ18" s="78"/>
      <c r="ANR18" s="74"/>
      <c r="ANS18" s="75"/>
      <c r="ANT18" s="76"/>
      <c r="ANU18" s="75"/>
      <c r="ANV18" s="39"/>
      <c r="ANW18" s="39"/>
      <c r="ANX18" s="78"/>
      <c r="ANY18" s="74"/>
      <c r="ANZ18" s="75"/>
      <c r="AOA18" s="76"/>
      <c r="AOB18" s="75"/>
      <c r="AOC18" s="39"/>
      <c r="AOD18" s="39"/>
      <c r="AOE18" s="78"/>
      <c r="AOF18" s="74"/>
      <c r="AOG18" s="75"/>
      <c r="AOH18" s="76"/>
      <c r="AOI18" s="75"/>
      <c r="AOJ18" s="39"/>
      <c r="AOK18" s="39"/>
      <c r="AOL18" s="78"/>
      <c r="AOM18" s="74"/>
      <c r="AON18" s="75"/>
      <c r="AOO18" s="76"/>
      <c r="AOP18" s="75"/>
      <c r="AOQ18" s="39"/>
      <c r="AOR18" s="39"/>
      <c r="AOS18" s="78"/>
      <c r="AOT18" s="74"/>
      <c r="AOU18" s="75"/>
      <c r="AOV18" s="76"/>
      <c r="AOW18" s="75"/>
      <c r="AOX18" s="39"/>
      <c r="AOY18" s="39"/>
      <c r="AOZ18" s="78"/>
      <c r="APA18" s="74"/>
      <c r="APB18" s="75"/>
      <c r="APC18" s="76"/>
      <c r="APD18" s="75"/>
      <c r="APE18" s="39"/>
      <c r="APF18" s="39"/>
      <c r="APG18" s="78"/>
      <c r="APH18" s="74"/>
      <c r="API18" s="75"/>
      <c r="APJ18" s="76"/>
      <c r="APK18" s="75"/>
      <c r="APL18" s="39"/>
      <c r="APM18" s="39"/>
      <c r="APN18" s="78"/>
      <c r="APO18" s="74"/>
      <c r="APP18" s="75"/>
      <c r="APQ18" s="76"/>
      <c r="APR18" s="75"/>
      <c r="APS18" s="39"/>
      <c r="APT18" s="39"/>
      <c r="APU18" s="78"/>
      <c r="APV18" s="74"/>
      <c r="APW18" s="75"/>
      <c r="APX18" s="76"/>
      <c r="APY18" s="75"/>
      <c r="APZ18" s="39"/>
      <c r="AQA18" s="39"/>
      <c r="AQB18" s="78"/>
      <c r="AQC18" s="74"/>
      <c r="AQD18" s="75"/>
      <c r="AQE18" s="76"/>
      <c r="AQF18" s="75"/>
      <c r="AQG18" s="39"/>
      <c r="AQH18" s="39"/>
      <c r="AQI18" s="78"/>
      <c r="AQJ18" s="74"/>
      <c r="AQK18" s="75"/>
      <c r="AQL18" s="76"/>
      <c r="AQM18" s="75"/>
      <c r="AQN18" s="39"/>
      <c r="AQO18" s="39"/>
      <c r="AQP18" s="78"/>
      <c r="AQQ18" s="74"/>
      <c r="AQR18" s="75"/>
      <c r="AQS18" s="76"/>
      <c r="AQT18" s="75"/>
      <c r="AQU18" s="39"/>
      <c r="AQV18" s="39"/>
      <c r="AQW18" s="78"/>
      <c r="AQX18" s="74"/>
      <c r="AQY18" s="75"/>
      <c r="AQZ18" s="76"/>
      <c r="ARA18" s="75"/>
      <c r="ARB18" s="39"/>
      <c r="ARC18" s="39"/>
      <c r="ARD18" s="78"/>
      <c r="ARE18" s="74"/>
      <c r="ARF18" s="75"/>
      <c r="ARG18" s="76"/>
      <c r="ARH18" s="75"/>
      <c r="ARI18" s="39"/>
      <c r="ARJ18" s="39"/>
      <c r="ARK18" s="78"/>
      <c r="ARL18" s="74"/>
      <c r="ARM18" s="75"/>
      <c r="ARN18" s="76"/>
      <c r="ARO18" s="75"/>
      <c r="ARP18" s="39"/>
      <c r="ARQ18" s="39"/>
      <c r="ARR18" s="78"/>
      <c r="ARS18" s="74"/>
      <c r="ART18" s="75"/>
      <c r="ARU18" s="76"/>
      <c r="ARV18" s="75"/>
      <c r="ARW18" s="39"/>
      <c r="ARX18" s="39"/>
      <c r="ARY18" s="78"/>
      <c r="ARZ18" s="74"/>
      <c r="ASA18" s="75"/>
      <c r="ASB18" s="76"/>
      <c r="ASC18" s="75"/>
      <c r="ASD18" s="39"/>
      <c r="ASE18" s="39"/>
      <c r="ASF18" s="78"/>
      <c r="ASG18" s="74"/>
      <c r="ASH18" s="75"/>
      <c r="ASI18" s="76"/>
      <c r="ASJ18" s="75"/>
      <c r="ASK18" s="39"/>
      <c r="ASL18" s="39"/>
      <c r="ASM18" s="78"/>
      <c r="ASN18" s="74"/>
      <c r="ASO18" s="75"/>
      <c r="ASP18" s="76"/>
      <c r="ASQ18" s="75"/>
      <c r="ASR18" s="39"/>
      <c r="ASS18" s="39"/>
      <c r="AST18" s="78"/>
      <c r="ASU18" s="74"/>
      <c r="ASV18" s="75"/>
      <c r="ASW18" s="76"/>
      <c r="ASX18" s="75"/>
      <c r="ASY18" s="39"/>
      <c r="ASZ18" s="39"/>
      <c r="ATA18" s="78"/>
      <c r="ATB18" s="74"/>
      <c r="ATC18" s="75"/>
      <c r="ATD18" s="76"/>
      <c r="ATE18" s="75"/>
      <c r="ATF18" s="39"/>
      <c r="ATG18" s="39"/>
      <c r="ATH18" s="78"/>
      <c r="ATI18" s="74"/>
      <c r="ATJ18" s="75"/>
      <c r="ATK18" s="76"/>
      <c r="ATL18" s="75"/>
      <c r="ATM18" s="39"/>
      <c r="ATN18" s="39"/>
      <c r="ATO18" s="78"/>
      <c r="ATP18" s="74"/>
      <c r="ATQ18" s="75"/>
      <c r="ATR18" s="76"/>
      <c r="ATS18" s="75"/>
      <c r="ATT18" s="39"/>
      <c r="ATU18" s="39"/>
      <c r="ATV18" s="78"/>
      <c r="ATW18" s="74"/>
      <c r="ATX18" s="75"/>
      <c r="ATY18" s="76"/>
      <c r="ATZ18" s="75"/>
      <c r="AUA18" s="39"/>
      <c r="AUB18" s="39"/>
      <c r="AUC18" s="78"/>
      <c r="AUD18" s="74"/>
      <c r="AUE18" s="75"/>
      <c r="AUF18" s="76"/>
      <c r="AUG18" s="75"/>
      <c r="AUH18" s="39"/>
      <c r="AUI18" s="39"/>
      <c r="AUJ18" s="78"/>
      <c r="AUK18" s="74"/>
      <c r="AUL18" s="75"/>
      <c r="AUM18" s="76"/>
      <c r="AUN18" s="75"/>
      <c r="AUO18" s="39"/>
      <c r="AUP18" s="39"/>
      <c r="AUQ18" s="78"/>
      <c r="AUR18" s="74"/>
      <c r="AUS18" s="75"/>
      <c r="AUT18" s="76"/>
      <c r="AUU18" s="75"/>
      <c r="AUV18" s="39"/>
      <c r="AUW18" s="39"/>
      <c r="AUX18" s="78"/>
      <c r="AUY18" s="74"/>
      <c r="AUZ18" s="75"/>
      <c r="AVA18" s="76"/>
      <c r="AVB18" s="75"/>
      <c r="AVC18" s="39"/>
      <c r="AVD18" s="39"/>
      <c r="AVE18" s="78"/>
      <c r="AVF18" s="74"/>
      <c r="AVG18" s="75"/>
      <c r="AVH18" s="76"/>
      <c r="AVI18" s="75"/>
      <c r="AVJ18" s="39"/>
      <c r="AVK18" s="39"/>
      <c r="AVL18" s="78"/>
      <c r="AVM18" s="74"/>
      <c r="AVN18" s="75"/>
      <c r="AVO18" s="76"/>
      <c r="AVP18" s="75"/>
      <c r="AVQ18" s="39"/>
      <c r="AVR18" s="39"/>
      <c r="AVS18" s="78"/>
      <c r="AVT18" s="74"/>
      <c r="AVU18" s="75"/>
      <c r="AVV18" s="76"/>
      <c r="AVW18" s="75"/>
      <c r="AVX18" s="39"/>
      <c r="AVY18" s="39"/>
      <c r="AVZ18" s="78"/>
      <c r="AWA18" s="74"/>
      <c r="AWB18" s="75"/>
      <c r="AWC18" s="76"/>
      <c r="AWD18" s="75"/>
      <c r="AWE18" s="39"/>
      <c r="AWF18" s="39"/>
      <c r="AWG18" s="78"/>
      <c r="AWH18" s="74"/>
      <c r="AWI18" s="75"/>
      <c r="AWJ18" s="76"/>
      <c r="AWK18" s="75"/>
      <c r="AWL18" s="39"/>
      <c r="AWM18" s="39"/>
      <c r="AWN18" s="78"/>
      <c r="AWO18" s="74"/>
      <c r="AWP18" s="75"/>
      <c r="AWQ18" s="76"/>
      <c r="AWR18" s="75"/>
      <c r="AWS18" s="39"/>
      <c r="AWT18" s="39"/>
      <c r="AWU18" s="78"/>
      <c r="AWV18" s="74"/>
      <c r="AWW18" s="75"/>
      <c r="AWX18" s="76"/>
      <c r="AWY18" s="75"/>
      <c r="AWZ18" s="39"/>
      <c r="AXA18" s="39"/>
      <c r="AXB18" s="78"/>
      <c r="AXC18" s="74"/>
      <c r="AXD18" s="75"/>
      <c r="AXE18" s="76"/>
      <c r="AXF18" s="75"/>
      <c r="AXG18" s="39"/>
      <c r="AXH18" s="39"/>
      <c r="AXI18" s="78"/>
      <c r="AXJ18" s="74"/>
      <c r="AXK18" s="75"/>
      <c r="AXL18" s="76"/>
      <c r="AXM18" s="75"/>
      <c r="AXN18" s="39"/>
      <c r="AXO18" s="39"/>
      <c r="AXP18" s="78"/>
      <c r="AXQ18" s="74"/>
      <c r="AXR18" s="75"/>
      <c r="AXS18" s="76"/>
      <c r="AXT18" s="75"/>
      <c r="AXU18" s="39"/>
      <c r="AXV18" s="39"/>
      <c r="AXW18" s="78"/>
      <c r="AXX18" s="74"/>
      <c r="AXY18" s="75"/>
      <c r="AXZ18" s="76"/>
      <c r="AYA18" s="75"/>
      <c r="AYB18" s="39"/>
      <c r="AYC18" s="39"/>
      <c r="AYD18" s="78"/>
      <c r="AYE18" s="74"/>
      <c r="AYF18" s="75"/>
      <c r="AYG18" s="76"/>
      <c r="AYH18" s="75"/>
      <c r="AYI18" s="39"/>
      <c r="AYJ18" s="39"/>
      <c r="AYK18" s="78"/>
      <c r="AYL18" s="74"/>
      <c r="AYM18" s="75"/>
      <c r="AYN18" s="76"/>
      <c r="AYO18" s="75"/>
      <c r="AYP18" s="39"/>
      <c r="AYQ18" s="39"/>
      <c r="AYR18" s="78"/>
      <c r="AYS18" s="74"/>
      <c r="AYT18" s="75"/>
      <c r="AYU18" s="76"/>
      <c r="AYV18" s="75"/>
      <c r="AYW18" s="39"/>
      <c r="AYX18" s="39"/>
      <c r="AYY18" s="78"/>
      <c r="AYZ18" s="74"/>
      <c r="AZA18" s="75"/>
      <c r="AZB18" s="76"/>
      <c r="AZC18" s="75"/>
      <c r="AZD18" s="39"/>
      <c r="AZE18" s="39"/>
      <c r="AZF18" s="78"/>
      <c r="AZG18" s="74"/>
      <c r="AZH18" s="75"/>
      <c r="AZI18" s="76"/>
      <c r="AZJ18" s="75"/>
      <c r="AZK18" s="39"/>
      <c r="AZL18" s="39"/>
      <c r="AZM18" s="78"/>
      <c r="AZN18" s="74"/>
      <c r="AZO18" s="75"/>
      <c r="AZP18" s="76"/>
      <c r="AZQ18" s="75"/>
      <c r="AZR18" s="39"/>
      <c r="AZS18" s="39"/>
      <c r="AZT18" s="78"/>
      <c r="AZU18" s="74"/>
      <c r="AZV18" s="75"/>
      <c r="AZW18" s="76"/>
      <c r="AZX18" s="75"/>
      <c r="AZY18" s="39"/>
      <c r="AZZ18" s="39"/>
      <c r="BAA18" s="78"/>
      <c r="BAB18" s="74"/>
      <c r="BAC18" s="75"/>
      <c r="BAD18" s="76"/>
      <c r="BAE18" s="75"/>
      <c r="BAF18" s="39"/>
      <c r="BAG18" s="39"/>
      <c r="BAH18" s="78"/>
      <c r="BAI18" s="74"/>
      <c r="BAJ18" s="75"/>
      <c r="BAK18" s="76"/>
      <c r="BAL18" s="75"/>
      <c r="BAM18" s="39"/>
      <c r="BAN18" s="39"/>
      <c r="BAO18" s="78"/>
      <c r="BAP18" s="74"/>
      <c r="BAQ18" s="75"/>
      <c r="BAR18" s="76"/>
      <c r="BAS18" s="75"/>
      <c r="BAT18" s="39"/>
      <c r="BAU18" s="39"/>
      <c r="BAV18" s="78"/>
      <c r="BAW18" s="74"/>
      <c r="BAX18" s="75"/>
      <c r="BAY18" s="76"/>
      <c r="BAZ18" s="75"/>
      <c r="BBA18" s="39"/>
      <c r="BBB18" s="39"/>
      <c r="BBC18" s="78"/>
      <c r="BBD18" s="74"/>
      <c r="BBE18" s="75"/>
      <c r="BBF18" s="76"/>
      <c r="BBG18" s="75"/>
      <c r="BBH18" s="39"/>
      <c r="BBI18" s="39"/>
      <c r="BBJ18" s="78"/>
      <c r="BBK18" s="74"/>
      <c r="BBL18" s="75"/>
      <c r="BBM18" s="76"/>
      <c r="BBN18" s="75"/>
      <c r="BBO18" s="39"/>
      <c r="BBP18" s="39"/>
      <c r="BBQ18" s="78"/>
      <c r="BBR18" s="74"/>
      <c r="BBS18" s="75"/>
      <c r="BBT18" s="76"/>
      <c r="BBU18" s="75"/>
      <c r="BBV18" s="39"/>
      <c r="BBW18" s="39"/>
      <c r="BBX18" s="78"/>
      <c r="BBY18" s="74"/>
      <c r="BBZ18" s="75"/>
      <c r="BCA18" s="76"/>
      <c r="BCB18" s="75"/>
      <c r="BCC18" s="39"/>
      <c r="BCD18" s="39"/>
      <c r="BCE18" s="78"/>
      <c r="BCF18" s="74"/>
      <c r="BCG18" s="75"/>
      <c r="BCH18" s="76"/>
      <c r="BCI18" s="75"/>
      <c r="BCJ18" s="39"/>
      <c r="BCK18" s="39"/>
      <c r="BCL18" s="78"/>
      <c r="BCM18" s="74"/>
      <c r="BCN18" s="75"/>
      <c r="BCO18" s="76"/>
      <c r="BCP18" s="75"/>
      <c r="BCQ18" s="39"/>
      <c r="BCR18" s="39"/>
      <c r="BCS18" s="78"/>
      <c r="BCT18" s="74"/>
      <c r="BCU18" s="75"/>
      <c r="BCV18" s="76"/>
      <c r="BCW18" s="75"/>
      <c r="BCX18" s="39"/>
      <c r="BCY18" s="39"/>
      <c r="BCZ18" s="78"/>
      <c r="BDA18" s="74"/>
      <c r="BDB18" s="75"/>
      <c r="BDC18" s="76"/>
      <c r="BDD18" s="75"/>
      <c r="BDE18" s="39"/>
      <c r="BDF18" s="39"/>
      <c r="BDG18" s="78"/>
      <c r="BDH18" s="74"/>
      <c r="BDI18" s="75"/>
      <c r="BDJ18" s="76"/>
      <c r="BDK18" s="75"/>
      <c r="BDL18" s="39"/>
      <c r="BDM18" s="39"/>
      <c r="BDN18" s="78"/>
      <c r="BDO18" s="74"/>
      <c r="BDP18" s="75"/>
      <c r="BDQ18" s="76"/>
      <c r="BDR18" s="75"/>
      <c r="BDS18" s="39"/>
      <c r="BDT18" s="39"/>
      <c r="BDU18" s="78"/>
      <c r="BDV18" s="74"/>
      <c r="BDW18" s="75"/>
      <c r="BDX18" s="76"/>
      <c r="BDY18" s="75"/>
      <c r="BDZ18" s="39"/>
      <c r="BEA18" s="39"/>
      <c r="BEB18" s="78"/>
      <c r="BEC18" s="74"/>
      <c r="BED18" s="75"/>
      <c r="BEE18" s="76"/>
      <c r="BEF18" s="75"/>
      <c r="BEG18" s="39"/>
      <c r="BEH18" s="39"/>
      <c r="BEI18" s="78"/>
      <c r="BEJ18" s="74"/>
      <c r="BEK18" s="75"/>
      <c r="BEL18" s="76"/>
      <c r="BEM18" s="75"/>
      <c r="BEN18" s="39"/>
      <c r="BEO18" s="39"/>
      <c r="BEP18" s="78"/>
      <c r="BEQ18" s="74"/>
      <c r="BER18" s="75"/>
      <c r="BES18" s="76"/>
      <c r="BET18" s="75"/>
      <c r="BEU18" s="39"/>
      <c r="BEV18" s="39"/>
      <c r="BEW18" s="78"/>
      <c r="BEX18" s="74"/>
      <c r="BEY18" s="75"/>
      <c r="BEZ18" s="76"/>
      <c r="BFA18" s="75"/>
      <c r="BFB18" s="39"/>
      <c r="BFC18" s="39"/>
      <c r="BFD18" s="78"/>
      <c r="BFE18" s="74"/>
      <c r="BFF18" s="75"/>
      <c r="BFG18" s="76"/>
      <c r="BFH18" s="75"/>
      <c r="BFI18" s="39"/>
      <c r="BFJ18" s="39"/>
      <c r="BFK18" s="78"/>
      <c r="BFL18" s="74"/>
      <c r="BFM18" s="75"/>
      <c r="BFN18" s="76"/>
      <c r="BFO18" s="75"/>
      <c r="BFP18" s="39"/>
      <c r="BFQ18" s="39"/>
      <c r="BFR18" s="78"/>
      <c r="BFS18" s="74"/>
      <c r="BFT18" s="75"/>
      <c r="BFU18" s="76"/>
      <c r="BFV18" s="75"/>
      <c r="BFW18" s="39"/>
      <c r="BFX18" s="39"/>
      <c r="BFY18" s="78"/>
      <c r="BFZ18" s="74"/>
      <c r="BGA18" s="75"/>
      <c r="BGB18" s="76"/>
      <c r="BGC18" s="75"/>
      <c r="BGD18" s="39"/>
      <c r="BGE18" s="39"/>
      <c r="BGF18" s="78"/>
      <c r="BGG18" s="74"/>
      <c r="BGH18" s="75"/>
      <c r="BGI18" s="76"/>
      <c r="BGJ18" s="75"/>
      <c r="BGK18" s="39"/>
      <c r="BGL18" s="39"/>
      <c r="BGM18" s="78"/>
      <c r="BGN18" s="74"/>
      <c r="BGO18" s="75"/>
      <c r="BGP18" s="76"/>
      <c r="BGQ18" s="75"/>
      <c r="BGR18" s="39"/>
      <c r="BGS18" s="39"/>
      <c r="BGT18" s="78"/>
      <c r="BGU18" s="74"/>
      <c r="BGV18" s="75"/>
      <c r="BGW18" s="76"/>
      <c r="BGX18" s="75"/>
      <c r="BGY18" s="39"/>
      <c r="BGZ18" s="39"/>
      <c r="BHA18" s="78"/>
      <c r="BHB18" s="74"/>
      <c r="BHC18" s="75"/>
      <c r="BHD18" s="76"/>
      <c r="BHE18" s="75"/>
      <c r="BHF18" s="39"/>
      <c r="BHG18" s="39"/>
      <c r="BHH18" s="78"/>
      <c r="BHI18" s="74"/>
      <c r="BHJ18" s="75"/>
      <c r="BHK18" s="76"/>
      <c r="BHL18" s="75"/>
      <c r="BHM18" s="39"/>
      <c r="BHN18" s="39"/>
      <c r="BHO18" s="78"/>
      <c r="BHP18" s="74"/>
      <c r="BHQ18" s="75"/>
      <c r="BHR18" s="76"/>
      <c r="BHS18" s="75"/>
      <c r="BHT18" s="39"/>
      <c r="BHU18" s="39"/>
      <c r="BHV18" s="78"/>
      <c r="BHW18" s="74"/>
      <c r="BHX18" s="75"/>
      <c r="BHY18" s="76"/>
      <c r="BHZ18" s="75"/>
      <c r="BIA18" s="39"/>
      <c r="BIB18" s="39"/>
      <c r="BIC18" s="78"/>
      <c r="BID18" s="74"/>
      <c r="BIE18" s="75"/>
      <c r="BIF18" s="76"/>
      <c r="BIG18" s="75"/>
      <c r="BIH18" s="39"/>
      <c r="BII18" s="39"/>
      <c r="BIJ18" s="78"/>
      <c r="BIK18" s="74"/>
      <c r="BIL18" s="75"/>
      <c r="BIM18" s="76"/>
      <c r="BIN18" s="75"/>
      <c r="BIO18" s="39"/>
      <c r="BIP18" s="39"/>
      <c r="BIQ18" s="78"/>
      <c r="BIR18" s="74"/>
      <c r="BIS18" s="75"/>
      <c r="BIT18" s="76"/>
      <c r="BIU18" s="75"/>
      <c r="BIV18" s="39"/>
      <c r="BIW18" s="39"/>
      <c r="BIX18" s="78"/>
      <c r="BIY18" s="74"/>
      <c r="BIZ18" s="75"/>
      <c r="BJA18" s="76"/>
      <c r="BJB18" s="75"/>
      <c r="BJC18" s="39"/>
      <c r="BJD18" s="39"/>
      <c r="BJE18" s="78"/>
      <c r="BJF18" s="74"/>
      <c r="BJG18" s="75"/>
      <c r="BJH18" s="76"/>
      <c r="BJI18" s="75"/>
      <c r="BJJ18" s="39"/>
      <c r="BJK18" s="39"/>
      <c r="BJL18" s="78"/>
      <c r="BJM18" s="74"/>
      <c r="BJN18" s="75"/>
      <c r="BJO18" s="76"/>
      <c r="BJP18" s="75"/>
      <c r="BJQ18" s="39"/>
      <c r="BJR18" s="39"/>
      <c r="BJS18" s="78"/>
      <c r="BJT18" s="74"/>
      <c r="BJU18" s="75"/>
      <c r="BJV18" s="76"/>
      <c r="BJW18" s="75"/>
      <c r="BJX18" s="39"/>
      <c r="BJY18" s="39"/>
      <c r="BJZ18" s="78"/>
      <c r="BKA18" s="74"/>
      <c r="BKB18" s="75"/>
      <c r="BKC18" s="76"/>
      <c r="BKD18" s="75"/>
      <c r="BKE18" s="39"/>
      <c r="BKF18" s="76"/>
      <c r="BKG18" s="78"/>
      <c r="BKH18" s="74"/>
      <c r="BKI18" s="75"/>
      <c r="BKJ18" s="76"/>
      <c r="BKK18" s="75"/>
      <c r="BKL18" s="39"/>
      <c r="BKM18" s="76"/>
      <c r="BKN18" s="78"/>
      <c r="BKO18" s="74"/>
      <c r="BKP18" s="75"/>
      <c r="BKQ18" s="76"/>
      <c r="BKR18" s="75"/>
      <c r="BKS18" s="39"/>
      <c r="BKT18" s="76"/>
      <c r="BKU18" s="78"/>
      <c r="BKV18" s="74"/>
      <c r="BKW18" s="75"/>
      <c r="BKX18" s="76"/>
      <c r="BKY18" s="75"/>
      <c r="BKZ18" s="39"/>
      <c r="BLA18" s="76"/>
      <c r="BLB18" s="78"/>
      <c r="BLC18" s="74"/>
      <c r="BLD18" s="75"/>
      <c r="BLE18" s="76"/>
      <c r="BLF18" s="75"/>
      <c r="BLG18" s="39"/>
      <c r="BLH18" s="76"/>
      <c r="BLI18" s="78"/>
      <c r="BLJ18" s="74"/>
      <c r="BLK18" s="75"/>
      <c r="BLL18" s="76"/>
      <c r="BLM18" s="75"/>
      <c r="BLN18" s="39"/>
      <c r="BLO18" s="76"/>
      <c r="BLP18" s="78"/>
      <c r="BLQ18" s="74"/>
      <c r="BLR18" s="75"/>
      <c r="BLS18" s="76"/>
      <c r="BLT18" s="75"/>
      <c r="BLU18" s="39"/>
      <c r="BLV18" s="76"/>
      <c r="BLW18" s="78"/>
      <c r="BLX18" s="74"/>
      <c r="BLY18" s="75"/>
      <c r="BLZ18" s="76"/>
      <c r="BMA18" s="75"/>
      <c r="BMB18" s="39"/>
      <c r="BMC18" s="76"/>
      <c r="BMD18" s="78"/>
      <c r="BME18" s="74"/>
      <c r="BMF18" s="75"/>
      <c r="BMG18" s="76"/>
      <c r="BMH18" s="75"/>
      <c r="BMI18" s="39"/>
      <c r="BMJ18" s="76"/>
      <c r="BMK18" s="78"/>
      <c r="BML18" s="74"/>
      <c r="BMM18" s="75"/>
      <c r="BMN18" s="76"/>
      <c r="BMO18" s="75"/>
      <c r="BMP18" s="39"/>
      <c r="BMQ18" s="76"/>
      <c r="BMR18" s="78"/>
      <c r="BMS18" s="74"/>
      <c r="BMT18" s="75"/>
      <c r="BMU18" s="76"/>
      <c r="BMV18" s="75"/>
      <c r="BMW18" s="39"/>
      <c r="BMX18" s="76"/>
      <c r="BMY18" s="78"/>
      <c r="BMZ18" s="74"/>
      <c r="BNA18" s="75"/>
      <c r="BNB18" s="76"/>
      <c r="BNC18" s="75"/>
      <c r="BND18" s="39"/>
      <c r="BNE18" s="76"/>
      <c r="BNF18" s="78"/>
      <c r="BNG18" s="74"/>
      <c r="BNH18" s="75"/>
      <c r="BNI18" s="76"/>
      <c r="BNJ18" s="75"/>
      <c r="BNK18" s="39"/>
      <c r="BNL18" s="76"/>
      <c r="BNM18" s="78"/>
      <c r="BNN18" s="74"/>
      <c r="BNO18" s="75"/>
      <c r="BNP18" s="76"/>
      <c r="BNQ18" s="75"/>
      <c r="BNR18" s="39"/>
      <c r="BNS18" s="76"/>
      <c r="BNT18" s="78"/>
      <c r="BNU18" s="74"/>
      <c r="BNV18" s="75"/>
      <c r="BNW18" s="76"/>
      <c r="BNX18" s="75"/>
      <c r="BNY18" s="39"/>
      <c r="BNZ18" s="76"/>
      <c r="BOA18" s="78"/>
      <c r="BOB18" s="74"/>
      <c r="BOC18" s="75"/>
      <c r="BOD18" s="76"/>
      <c r="BOE18" s="75"/>
      <c r="BOF18" s="39"/>
      <c r="BOG18" s="76"/>
      <c r="BOH18" s="78"/>
      <c r="BOI18" s="74"/>
      <c r="BOJ18" s="75"/>
      <c r="BOK18" s="76"/>
      <c r="BOL18" s="75"/>
      <c r="BOM18" s="39"/>
      <c r="BON18" s="76"/>
      <c r="BOO18" s="78"/>
      <c r="BOP18" s="74"/>
      <c r="BOQ18" s="75"/>
      <c r="BOR18" s="76"/>
      <c r="BOS18" s="75"/>
      <c r="BOT18" s="39"/>
      <c r="BOU18" s="76"/>
      <c r="BOV18" s="78"/>
      <c r="BOW18" s="74"/>
      <c r="BOX18" s="75"/>
      <c r="BOY18" s="76"/>
      <c r="BOZ18" s="75"/>
      <c r="BPA18" s="39"/>
      <c r="BPB18" s="76"/>
      <c r="BPC18" s="78"/>
      <c r="BPD18" s="74"/>
      <c r="BPE18" s="75"/>
      <c r="BPF18" s="76"/>
      <c r="BPG18" s="75"/>
      <c r="BPH18" s="39"/>
      <c r="BPI18" s="76"/>
      <c r="BPJ18" s="78"/>
      <c r="BPK18" s="74"/>
      <c r="BPL18" s="75"/>
      <c r="BPM18" s="76"/>
      <c r="BPN18" s="75"/>
      <c r="BPO18" s="39"/>
      <c r="BPP18" s="76"/>
      <c r="BPQ18" s="78"/>
      <c r="BPR18" s="74"/>
      <c r="BPS18" s="75"/>
      <c r="BPT18" s="76"/>
      <c r="BPU18" s="75"/>
      <c r="BPV18" s="39"/>
      <c r="BPW18" s="76"/>
      <c r="BPX18" s="78"/>
      <c r="BPY18" s="74"/>
      <c r="BPZ18" s="75"/>
      <c r="BQA18" s="76"/>
      <c r="BQB18" s="75"/>
      <c r="BQC18" s="39"/>
      <c r="BQD18" s="76"/>
      <c r="BQE18" s="78"/>
      <c r="BQF18" s="74"/>
      <c r="BQG18" s="75"/>
      <c r="BQH18" s="76"/>
      <c r="BQI18" s="75"/>
      <c r="BQJ18" s="39"/>
      <c r="BQK18" s="76"/>
      <c r="BQL18" s="78"/>
      <c r="BQM18" s="74"/>
      <c r="BQN18" s="75"/>
      <c r="BQO18" s="76"/>
      <c r="BQP18" s="75"/>
      <c r="BQQ18" s="39"/>
      <c r="BQR18" s="76"/>
      <c r="BQS18" s="78"/>
      <c r="BQT18" s="74"/>
      <c r="BQU18" s="75"/>
      <c r="BQV18" s="76"/>
      <c r="BQW18" s="75"/>
      <c r="BQX18" s="39"/>
      <c r="BQY18" s="76"/>
      <c r="BQZ18" s="78"/>
      <c r="BRA18" s="74"/>
      <c r="BRB18" s="75"/>
      <c r="BRC18" s="76"/>
      <c r="BRD18" s="75"/>
      <c r="BRE18" s="39"/>
      <c r="BRF18" s="76"/>
      <c r="BRG18" s="78"/>
      <c r="BRH18" s="74"/>
      <c r="BRI18" s="75"/>
      <c r="BRJ18" s="76"/>
      <c r="BRK18" s="75"/>
      <c r="BRL18" s="39"/>
      <c r="BRM18" s="76"/>
      <c r="BRN18" s="78"/>
      <c r="BRO18" s="74"/>
      <c r="BRP18" s="75"/>
      <c r="BRQ18" s="76"/>
      <c r="BRR18" s="75"/>
      <c r="BRS18" s="39"/>
      <c r="BRT18" s="76"/>
      <c r="BRU18" s="78"/>
      <c r="BRV18" s="74"/>
      <c r="BRW18" s="75"/>
      <c r="BRX18" s="76"/>
      <c r="BRY18" s="75"/>
      <c r="BRZ18" s="39"/>
      <c r="BSA18" s="76"/>
      <c r="BSB18" s="78"/>
      <c r="BSC18" s="74"/>
      <c r="BSD18" s="75"/>
      <c r="BSE18" s="76"/>
      <c r="BSF18" s="75"/>
      <c r="BSG18" s="39"/>
      <c r="BSH18" s="76"/>
      <c r="BSI18" s="78"/>
      <c r="BSJ18" s="74"/>
      <c r="BSK18" s="75"/>
      <c r="BSL18" s="76"/>
      <c r="BSM18" s="75"/>
      <c r="BSN18" s="39"/>
      <c r="BSO18" s="76"/>
      <c r="BSP18" s="78"/>
      <c r="BSQ18" s="74"/>
      <c r="BSR18" s="75"/>
      <c r="BSS18" s="76"/>
      <c r="BST18" s="75"/>
      <c r="BSU18" s="39"/>
      <c r="BSV18" s="76"/>
      <c r="BSW18" s="78"/>
      <c r="BSX18" s="74"/>
      <c r="BSY18" s="75"/>
      <c r="BSZ18" s="76"/>
      <c r="BTA18" s="75"/>
      <c r="BTB18" s="39"/>
      <c r="BTC18" s="76"/>
      <c r="BTD18" s="78"/>
      <c r="BTE18" s="74"/>
      <c r="BTF18" s="75"/>
      <c r="BTG18" s="76"/>
      <c r="BTH18" s="75"/>
      <c r="BTI18" s="39"/>
      <c r="BTJ18" s="76"/>
      <c r="BTK18" s="78"/>
      <c r="BTL18" s="74"/>
      <c r="BTM18" s="75"/>
      <c r="BTN18" s="76"/>
      <c r="BTO18" s="75"/>
      <c r="BTP18" s="39"/>
      <c r="BTQ18" s="76"/>
      <c r="BTR18" s="78"/>
      <c r="BTS18" s="74"/>
      <c r="BTT18" s="75"/>
      <c r="BTU18" s="76"/>
      <c r="BTV18" s="75"/>
      <c r="BTW18" s="39"/>
      <c r="BTX18" s="76"/>
      <c r="BTY18" s="78"/>
      <c r="BTZ18" s="74"/>
      <c r="BUA18" s="75"/>
      <c r="BUB18" s="76"/>
      <c r="BUC18" s="75"/>
      <c r="BUD18" s="39"/>
      <c r="BUE18" s="76"/>
      <c r="BUF18" s="78"/>
      <c r="BUG18" s="74"/>
      <c r="BUH18" s="75"/>
      <c r="BUI18" s="76"/>
      <c r="BUJ18" s="75"/>
      <c r="BUK18" s="39"/>
      <c r="BUL18" s="76"/>
      <c r="BUM18" s="78"/>
      <c r="BUN18" s="74"/>
      <c r="BUO18" s="75"/>
      <c r="BUP18" s="76"/>
      <c r="BUQ18" s="75"/>
      <c r="BUR18" s="39"/>
      <c r="BUS18" s="76"/>
      <c r="BUT18" s="78"/>
      <c r="BUU18" s="74"/>
      <c r="BUV18" s="75"/>
      <c r="BUW18" s="76"/>
      <c r="BUX18" s="75"/>
      <c r="BUY18" s="39"/>
      <c r="BUZ18" s="76"/>
      <c r="BVA18" s="78"/>
      <c r="BVB18" s="74"/>
      <c r="BVC18" s="75"/>
      <c r="BVD18" s="76"/>
      <c r="BVE18" s="75"/>
      <c r="BVF18" s="39"/>
      <c r="BVG18" s="76"/>
      <c r="BVH18" s="78"/>
      <c r="BVI18" s="74"/>
      <c r="BVJ18" s="75"/>
      <c r="BVK18" s="76"/>
      <c r="BVL18" s="75"/>
      <c r="BVM18" s="39"/>
      <c r="BVN18" s="76"/>
      <c r="BVO18" s="78"/>
      <c r="BVP18" s="74"/>
      <c r="BVQ18" s="75"/>
      <c r="BVR18" s="76"/>
      <c r="BVS18" s="75"/>
      <c r="BVT18" s="39"/>
      <c r="BVU18" s="76"/>
      <c r="BVV18" s="78"/>
      <c r="BVW18" s="74"/>
      <c r="BVX18" s="75"/>
      <c r="BVY18" s="76"/>
      <c r="BVZ18" s="75"/>
      <c r="BWA18" s="39"/>
      <c r="BWB18" s="76"/>
      <c r="BWC18" s="78"/>
      <c r="BWD18" s="74"/>
      <c r="BWE18" s="72"/>
      <c r="BWF18" s="73"/>
      <c r="BWG18" s="72"/>
      <c r="BWH18" s="39"/>
      <c r="BWI18" s="73"/>
      <c r="BWJ18" s="78"/>
      <c r="BWK18" s="74"/>
      <c r="BWL18" s="72"/>
      <c r="BWM18" s="73"/>
      <c r="BWN18" s="72"/>
      <c r="BWO18" s="39"/>
      <c r="BWP18" s="73"/>
      <c r="BWQ18" s="78"/>
      <c r="BWR18" s="74"/>
      <c r="BWS18" s="72"/>
      <c r="BWT18" s="73"/>
      <c r="BWU18" s="72"/>
      <c r="BWV18" s="39"/>
      <c r="BWW18" s="73"/>
      <c r="BWX18" s="78"/>
      <c r="BWY18" s="74"/>
      <c r="BWZ18" s="72"/>
      <c r="BXA18" s="73"/>
      <c r="BXB18" s="72"/>
      <c r="BXC18" s="39"/>
      <c r="BXD18" s="73"/>
      <c r="BXE18" s="78"/>
      <c r="BXF18" s="74"/>
      <c r="BXG18" s="72"/>
      <c r="BXH18" s="73"/>
      <c r="BXI18" s="72"/>
      <c r="BXJ18" s="39"/>
      <c r="BXK18" s="73"/>
      <c r="BXL18" s="78"/>
      <c r="BXM18" s="74"/>
      <c r="BXN18" s="72"/>
      <c r="BXO18" s="73"/>
      <c r="BXP18" s="72"/>
      <c r="BXQ18" s="39"/>
      <c r="BXR18" s="73"/>
      <c r="BXS18" s="78"/>
      <c r="BXT18" s="74"/>
      <c r="BXU18" s="72"/>
      <c r="BXV18" s="73"/>
      <c r="BXW18" s="72"/>
      <c r="BXX18" s="39"/>
      <c r="BXY18" s="73"/>
      <c r="BXZ18" s="78"/>
    </row>
    <row r="19" spans="1:2002" s="2" customFormat="1" ht="12.75">
      <c r="A19" s="128" t="s">
        <v>4</v>
      </c>
      <c r="B19" s="62">
        <f>SUM(B8:B17)</f>
        <v>4357033</v>
      </c>
      <c r="C19" s="79">
        <f>SUM(C8:C17)</f>
        <v>100</v>
      </c>
      <c r="D19" s="64">
        <f>SUM(D8:D17)</f>
        <v>4501742</v>
      </c>
      <c r="E19" s="79">
        <f>SUM(E8:E17)</f>
        <v>100.00000000000001</v>
      </c>
      <c r="F19" s="64">
        <f t="shared" ref="F19:G19" si="799">SUM(F8:F17)</f>
        <v>8858775</v>
      </c>
      <c r="G19" s="152">
        <f t="shared" si="799"/>
        <v>100.00000000000001</v>
      </c>
      <c r="H19" s="85">
        <f>SUM(H8:H17)</f>
        <v>3921</v>
      </c>
      <c r="I19" s="151">
        <f>SUM(I8:I17)</f>
        <v>100</v>
      </c>
      <c r="J19" s="82">
        <f>SUM(J8:J17)</f>
        <v>3602</v>
      </c>
      <c r="K19" s="151">
        <f>SUM(K8:K17)</f>
        <v>100</v>
      </c>
      <c r="L19" s="39">
        <v>0</v>
      </c>
      <c r="M19" s="85">
        <f t="shared" ref="M19:N19" si="800">SUM(M8:M17)</f>
        <v>7523</v>
      </c>
      <c r="N19" s="84">
        <f t="shared" si="800"/>
        <v>100</v>
      </c>
      <c r="O19" s="85">
        <f>SUM(O8:O17)</f>
        <v>3902</v>
      </c>
      <c r="P19" s="151">
        <f>SUM(P8:P17)</f>
        <v>100</v>
      </c>
      <c r="Q19" s="82">
        <f>SUM(Q8:Q17)</f>
        <v>3572</v>
      </c>
      <c r="R19" s="151">
        <f>SUM(R8:R17)</f>
        <v>100</v>
      </c>
      <c r="S19" s="39">
        <v>0</v>
      </c>
      <c r="T19" s="82">
        <f t="shared" ref="T19:U19" si="801">SUM(T8:T17)</f>
        <v>7474</v>
      </c>
      <c r="U19" s="84">
        <f t="shared" si="801"/>
        <v>100</v>
      </c>
      <c r="V19" s="85">
        <f>SUM(V8:V17)</f>
        <v>3876</v>
      </c>
      <c r="W19" s="151">
        <f>SUM(W8:W17)</f>
        <v>100</v>
      </c>
      <c r="X19" s="82">
        <f>SUM(X8:X17)</f>
        <v>3550</v>
      </c>
      <c r="Y19" s="151">
        <f>SUM(Y8:Y17)</f>
        <v>100</v>
      </c>
      <c r="Z19" s="39">
        <v>0</v>
      </c>
      <c r="AA19" s="82">
        <f t="shared" ref="AA19:AB19" si="802">SUM(AA8:AA17)</f>
        <v>7426</v>
      </c>
      <c r="AB19" s="84">
        <f t="shared" si="802"/>
        <v>100</v>
      </c>
      <c r="AC19" s="85">
        <f>SUM(AC8:AC17)</f>
        <v>3843</v>
      </c>
      <c r="AD19" s="151">
        <f>SUM(AD8:AD17)</f>
        <v>100</v>
      </c>
      <c r="AE19" s="82">
        <f>SUM(AE8:AE17)</f>
        <v>3521</v>
      </c>
      <c r="AF19" s="151">
        <f>SUM(AF8:AF17)</f>
        <v>100</v>
      </c>
      <c r="AG19" s="39">
        <v>0</v>
      </c>
      <c r="AH19" s="82">
        <f t="shared" ref="AH19:AI19" si="803">SUM(AH8:AH17)</f>
        <v>7364</v>
      </c>
      <c r="AI19" s="84">
        <f t="shared" si="803"/>
        <v>100</v>
      </c>
      <c r="AJ19" s="85">
        <f>SUM(AJ8:AJ17)</f>
        <v>3824</v>
      </c>
      <c r="AK19" s="151">
        <f>SUM(AK8:AK17)</f>
        <v>100</v>
      </c>
      <c r="AL19" s="82">
        <f>SUM(AL8:AL17)</f>
        <v>3497</v>
      </c>
      <c r="AM19" s="151">
        <f>SUM(AM8:AM17)</f>
        <v>100</v>
      </c>
      <c r="AN19" s="39">
        <v>0</v>
      </c>
      <c r="AO19" s="82">
        <f t="shared" ref="AO19:AP19" si="804">SUM(AO8:AO17)</f>
        <v>7321</v>
      </c>
      <c r="AP19" s="84">
        <f t="shared" si="804"/>
        <v>100</v>
      </c>
      <c r="AQ19" s="85">
        <f>SUM(AQ8:AQ17)</f>
        <v>3807</v>
      </c>
      <c r="AR19" s="151">
        <f>SUM(AR8:AR17)</f>
        <v>100</v>
      </c>
      <c r="AS19" s="82">
        <f>SUM(AS8:AS17)</f>
        <v>3485</v>
      </c>
      <c r="AT19" s="151">
        <f>SUM(AT8:AT17)</f>
        <v>100</v>
      </c>
      <c r="AU19" s="39">
        <v>0</v>
      </c>
      <c r="AV19" s="82">
        <f t="shared" ref="AV19:AW19" si="805">SUM(AV8:AV17)</f>
        <v>7292</v>
      </c>
      <c r="AW19" s="84">
        <f t="shared" si="805"/>
        <v>100</v>
      </c>
      <c r="AX19" s="85">
        <f>SUM(AX8:AX17)</f>
        <v>3776</v>
      </c>
      <c r="AY19" s="151">
        <f>SUM(AY8:AY17)</f>
        <v>100</v>
      </c>
      <c r="AZ19" s="82">
        <f>SUM(AZ8:AZ17)</f>
        <v>3457</v>
      </c>
      <c r="BA19" s="151">
        <f>SUM(BA8:BA17)</f>
        <v>100</v>
      </c>
      <c r="BB19" s="39">
        <v>0</v>
      </c>
      <c r="BC19" s="82">
        <f t="shared" ref="BC19:BD19" si="806">SUM(BC8:BC17)</f>
        <v>7233</v>
      </c>
      <c r="BD19" s="84">
        <f t="shared" si="806"/>
        <v>100</v>
      </c>
      <c r="BE19" s="85">
        <f>SUM(BE8:BE17)</f>
        <v>3746</v>
      </c>
      <c r="BF19" s="151">
        <f>SUM(BF8:BF17)</f>
        <v>100</v>
      </c>
      <c r="BG19" s="82">
        <f>SUM(BG8:BG17)</f>
        <v>3423</v>
      </c>
      <c r="BH19" s="151">
        <f>SUM(BH8:BH17)</f>
        <v>100</v>
      </c>
      <c r="BI19" s="39">
        <v>0</v>
      </c>
      <c r="BJ19" s="85">
        <f t="shared" ref="BJ19:BK19" si="807">SUM(BJ8:BJ17)</f>
        <v>7169</v>
      </c>
      <c r="BK19" s="84">
        <f t="shared" si="807"/>
        <v>100</v>
      </c>
      <c r="BL19" s="85">
        <f>SUM(BL8:BL17)</f>
        <v>3728</v>
      </c>
      <c r="BM19" s="151">
        <f>SUM(BM8:BM17)</f>
        <v>100</v>
      </c>
      <c r="BN19" s="82">
        <f>SUM(BN8:BN17)</f>
        <v>3404</v>
      </c>
      <c r="BO19" s="151">
        <f>SUM(BO8:BO17)</f>
        <v>100</v>
      </c>
      <c r="BP19" s="39">
        <v>0</v>
      </c>
      <c r="BQ19" s="82">
        <f t="shared" ref="BQ19:BR19" si="808">SUM(BQ8:BQ17)</f>
        <v>7132</v>
      </c>
      <c r="BR19" s="84">
        <f t="shared" si="808"/>
        <v>100</v>
      </c>
      <c r="BS19" s="85">
        <f>SUM(BS8:BS17)</f>
        <v>3696</v>
      </c>
      <c r="BT19" s="151">
        <f>SUM(BT8:BT17)</f>
        <v>100.00000000000001</v>
      </c>
      <c r="BU19" s="82">
        <f>SUM(BU8:BU17)</f>
        <v>3375</v>
      </c>
      <c r="BV19" s="151">
        <f>SUM(BV8:BV17)</f>
        <v>100</v>
      </c>
      <c r="BW19" s="39">
        <v>0</v>
      </c>
      <c r="BX19" s="82">
        <f t="shared" ref="BX19:BY19" si="809">SUM(BX8:BX17)</f>
        <v>7071</v>
      </c>
      <c r="BY19" s="84">
        <f t="shared" si="809"/>
        <v>100</v>
      </c>
      <c r="BZ19" s="85">
        <f>SUM(BZ8:BZ17)</f>
        <v>3678</v>
      </c>
      <c r="CA19" s="151">
        <f>SUM(CA8:CA17)</f>
        <v>100</v>
      </c>
      <c r="CB19" s="82">
        <f>SUM(CB8:CB17)</f>
        <v>3340</v>
      </c>
      <c r="CC19" s="151">
        <f>SUM(CC8:CC17)</f>
        <v>100</v>
      </c>
      <c r="CD19" s="39">
        <v>0</v>
      </c>
      <c r="CE19" s="82">
        <f t="shared" ref="CE19:CF19" si="810">SUM(CE8:CE17)</f>
        <v>7018</v>
      </c>
      <c r="CF19" s="84">
        <f t="shared" si="810"/>
        <v>100</v>
      </c>
      <c r="CG19" s="85">
        <f>SUM(CG8:CG17)</f>
        <v>3655</v>
      </c>
      <c r="CH19" s="151">
        <f>SUM(CH8:CH17)</f>
        <v>100.00000000000001</v>
      </c>
      <c r="CI19" s="82">
        <f>SUM(CI8:CI17)</f>
        <v>3309</v>
      </c>
      <c r="CJ19" s="151">
        <f>SUM(CJ8:CJ17)</f>
        <v>100</v>
      </c>
      <c r="CK19" s="39">
        <v>0</v>
      </c>
      <c r="CL19" s="82">
        <f t="shared" ref="CL19:CM19" si="811">SUM(CL8:CL17)</f>
        <v>6964</v>
      </c>
      <c r="CM19" s="84">
        <f t="shared" si="811"/>
        <v>100</v>
      </c>
      <c r="CN19" s="85">
        <f>SUM(CN8:CN17)</f>
        <v>3645</v>
      </c>
      <c r="CO19" s="151">
        <f>SUM(CO8:CO17)</f>
        <v>100</v>
      </c>
      <c r="CP19" s="82">
        <f>SUM(CP8:CP17)</f>
        <v>3294</v>
      </c>
      <c r="CQ19" s="151">
        <f>SUM(CQ8:CQ17)</f>
        <v>100</v>
      </c>
      <c r="CR19" s="39">
        <v>0</v>
      </c>
      <c r="CS19" s="82">
        <f t="shared" ref="CS19:CT19" si="812">SUM(CS8:CS17)</f>
        <v>6939</v>
      </c>
      <c r="CT19" s="84">
        <f t="shared" si="812"/>
        <v>100</v>
      </c>
      <c r="CU19" s="85">
        <f>SUM(CU8:CU17)</f>
        <v>3617</v>
      </c>
      <c r="CV19" s="151">
        <f>SUM(CV8:CV17)</f>
        <v>100</v>
      </c>
      <c r="CW19" s="82">
        <f>SUM(CW8:CW17)</f>
        <v>3271</v>
      </c>
      <c r="CX19" s="151">
        <f>SUM(CX8:CX17)</f>
        <v>100</v>
      </c>
      <c r="CY19" s="39">
        <v>0</v>
      </c>
      <c r="CZ19" s="82">
        <f t="shared" ref="CZ19:DA19" si="813">SUM(CZ8:CZ17)</f>
        <v>6888</v>
      </c>
      <c r="DA19" s="84">
        <f t="shared" si="813"/>
        <v>100</v>
      </c>
      <c r="DB19" s="85">
        <f>SUM(DB8:DB17)</f>
        <v>3586</v>
      </c>
      <c r="DC19" s="151">
        <f>SUM(DC8:DC17)</f>
        <v>100</v>
      </c>
      <c r="DD19" s="82">
        <f>SUM(DD8:DD17)</f>
        <v>3242</v>
      </c>
      <c r="DE19" s="151">
        <f>SUM(DE8:DE17)</f>
        <v>100</v>
      </c>
      <c r="DF19" s="39">
        <v>0</v>
      </c>
      <c r="DG19" s="85">
        <f t="shared" ref="DG19:DH19" si="814">SUM(DG8:DG17)</f>
        <v>6828</v>
      </c>
      <c r="DH19" s="84">
        <f t="shared" si="814"/>
        <v>100</v>
      </c>
      <c r="DI19" s="85">
        <f>SUM(DI8:DI17)</f>
        <v>3573</v>
      </c>
      <c r="DJ19" s="151">
        <f>SUM(DJ8:DJ17)</f>
        <v>100</v>
      </c>
      <c r="DK19" s="82">
        <f>SUM(DK8:DK17)</f>
        <v>3218</v>
      </c>
      <c r="DL19" s="151">
        <f>SUM(DL8:DL17)</f>
        <v>100</v>
      </c>
      <c r="DM19" s="39">
        <v>0</v>
      </c>
      <c r="DN19" s="82">
        <f t="shared" ref="DN19:DO19" si="815">SUM(DN8:DN17)</f>
        <v>6791</v>
      </c>
      <c r="DO19" s="84">
        <f t="shared" si="815"/>
        <v>100</v>
      </c>
      <c r="DP19" s="85">
        <f>SUM(DP8:DP17)</f>
        <v>3533</v>
      </c>
      <c r="DQ19" s="151">
        <f>SUM(DQ8:DQ17)</f>
        <v>100</v>
      </c>
      <c r="DR19" s="82">
        <f>SUM(DR8:DR17)</f>
        <v>3175</v>
      </c>
      <c r="DS19" s="151">
        <f>SUM(DS8:DS17)</f>
        <v>100</v>
      </c>
      <c r="DT19" s="39">
        <v>0</v>
      </c>
      <c r="DU19" s="82">
        <f t="shared" ref="DU19:DV19" si="816">SUM(DU8:DU17)</f>
        <v>6708</v>
      </c>
      <c r="DV19" s="84">
        <f t="shared" si="816"/>
        <v>100</v>
      </c>
      <c r="DW19" s="85">
        <f>SUM(DW8:DW17)</f>
        <v>3494</v>
      </c>
      <c r="DX19" s="151">
        <f>SUM(DX8:DX17)</f>
        <v>100</v>
      </c>
      <c r="DY19" s="82">
        <f>SUM(DY8:DY17)</f>
        <v>3141</v>
      </c>
      <c r="DZ19" s="151">
        <f>SUM(DZ8:DZ17)</f>
        <v>100</v>
      </c>
      <c r="EA19" s="39">
        <v>0</v>
      </c>
      <c r="EB19" s="82">
        <f t="shared" ref="EB19:EC19" si="817">SUM(EB8:EB17)</f>
        <v>6635</v>
      </c>
      <c r="EC19" s="84">
        <f t="shared" si="817"/>
        <v>100.00000000000001</v>
      </c>
      <c r="ED19" s="85">
        <f>SUM(ED8:ED17)</f>
        <v>3488</v>
      </c>
      <c r="EE19" s="151">
        <f>SUM(EE8:EE17)</f>
        <v>100</v>
      </c>
      <c r="EF19" s="82">
        <f>SUM(EF8:EF17)</f>
        <v>3129</v>
      </c>
      <c r="EG19" s="151">
        <f>SUM(EG8:EG17)</f>
        <v>100</v>
      </c>
      <c r="EH19" s="39">
        <v>0</v>
      </c>
      <c r="EI19" s="82">
        <f t="shared" ref="EI19:EJ19" si="818">SUM(EI8:EI17)</f>
        <v>6617</v>
      </c>
      <c r="EJ19" s="84">
        <f t="shared" si="818"/>
        <v>100</v>
      </c>
      <c r="EK19" s="85">
        <f>SUM(EK8:EK17)</f>
        <v>3469</v>
      </c>
      <c r="EL19" s="151">
        <f>SUM(EL8:EL17)</f>
        <v>100</v>
      </c>
      <c r="EM19" s="82">
        <f>SUM(EM8:EM17)</f>
        <v>3108</v>
      </c>
      <c r="EN19" s="151">
        <f>SUM(EN8:EN17)</f>
        <v>100</v>
      </c>
      <c r="EO19" s="39">
        <v>0</v>
      </c>
      <c r="EP19" s="82">
        <f t="shared" ref="EP19:EQ19" si="819">SUM(EP8:EP17)</f>
        <v>6577</v>
      </c>
      <c r="EQ19" s="84">
        <f t="shared" si="819"/>
        <v>100</v>
      </c>
      <c r="ER19" s="85">
        <f>SUM(ER8:ER17)</f>
        <v>3434</v>
      </c>
      <c r="ES19" s="151">
        <f>SUM(ES8:ES17)</f>
        <v>100</v>
      </c>
      <c r="ET19" s="82">
        <f>SUM(ET8:ET17)</f>
        <v>3080</v>
      </c>
      <c r="EU19" s="151">
        <f>SUM(EU8:EU17)</f>
        <v>100</v>
      </c>
      <c r="EV19" s="39">
        <v>0</v>
      </c>
      <c r="EW19" s="82">
        <f t="shared" ref="EW19:EX19" si="820">SUM(EW8:EW17)</f>
        <v>6514</v>
      </c>
      <c r="EX19" s="84">
        <f t="shared" si="820"/>
        <v>100</v>
      </c>
      <c r="EY19" s="85">
        <f>SUM(EY8:EY17)</f>
        <v>3401</v>
      </c>
      <c r="EZ19" s="151">
        <f>SUM(EZ8:EZ17)</f>
        <v>100</v>
      </c>
      <c r="FA19" s="82">
        <f>SUM(FA8:FA17)</f>
        <v>3062</v>
      </c>
      <c r="FB19" s="151">
        <f>SUM(FB8:FB17)</f>
        <v>100</v>
      </c>
      <c r="FC19" s="39">
        <v>0</v>
      </c>
      <c r="FD19" s="85">
        <f t="shared" ref="FD19:FE19" si="821">SUM(FD8:FD17)</f>
        <v>6463</v>
      </c>
      <c r="FE19" s="84">
        <f t="shared" si="821"/>
        <v>100</v>
      </c>
      <c r="FF19" s="85">
        <f>SUM(FF8:FF17)</f>
        <v>3377</v>
      </c>
      <c r="FG19" s="151">
        <f>SUM(FG8:FG17)</f>
        <v>100</v>
      </c>
      <c r="FH19" s="82">
        <f>SUM(FH8:FH17)</f>
        <v>3040</v>
      </c>
      <c r="FI19" s="151">
        <f>SUM(FI8:FI17)</f>
        <v>100</v>
      </c>
      <c r="FJ19" s="39">
        <v>0</v>
      </c>
      <c r="FK19" s="82">
        <f t="shared" ref="FK19:FL19" si="822">SUM(FK8:FK17)</f>
        <v>6417</v>
      </c>
      <c r="FL19" s="84">
        <f t="shared" si="822"/>
        <v>100</v>
      </c>
      <c r="FM19" s="85">
        <f>SUM(FM8:FM17)</f>
        <v>3343</v>
      </c>
      <c r="FN19" s="151">
        <f>SUM(FN8:FN17)</f>
        <v>100</v>
      </c>
      <c r="FO19" s="82">
        <f>SUM(FO8:FO17)</f>
        <v>2991</v>
      </c>
      <c r="FP19" s="151">
        <f>SUM(FP8:FP17)</f>
        <v>100</v>
      </c>
      <c r="FQ19" s="39">
        <v>0</v>
      </c>
      <c r="FR19" s="82">
        <f t="shared" ref="FR19:FS19" si="823">SUM(FR8:FR17)</f>
        <v>6334</v>
      </c>
      <c r="FS19" s="84">
        <f t="shared" si="823"/>
        <v>100</v>
      </c>
      <c r="FT19" s="85">
        <f>SUM(FT8:FT17)</f>
        <v>3309</v>
      </c>
      <c r="FU19" s="151">
        <f>SUM(FU8:FU17)</f>
        <v>100</v>
      </c>
      <c r="FV19" s="82">
        <f>SUM(FV8:FV17)</f>
        <v>2948</v>
      </c>
      <c r="FW19" s="151">
        <f>SUM(FW8:FW17)</f>
        <v>100</v>
      </c>
      <c r="FX19" s="39">
        <v>0</v>
      </c>
      <c r="FY19" s="82">
        <f t="shared" ref="FY19:FZ19" si="824">SUM(FY8:FY17)</f>
        <v>6257</v>
      </c>
      <c r="FZ19" s="84">
        <f t="shared" si="824"/>
        <v>100</v>
      </c>
      <c r="GA19" s="85">
        <f>SUM(GA8:GA17)</f>
        <v>3289</v>
      </c>
      <c r="GB19" s="151">
        <f>SUM(GB8:GB17)</f>
        <v>100</v>
      </c>
      <c r="GC19" s="82">
        <f>SUM(GC8:GC17)</f>
        <v>2931</v>
      </c>
      <c r="GD19" s="151">
        <f>SUM(GD8:GD17)</f>
        <v>100.00000000000001</v>
      </c>
      <c r="GE19" s="39">
        <v>0</v>
      </c>
      <c r="GF19" s="82">
        <f t="shared" ref="GF19:GG19" si="825">SUM(GF8:GF17)</f>
        <v>6220</v>
      </c>
      <c r="GG19" s="84">
        <f t="shared" si="825"/>
        <v>100</v>
      </c>
      <c r="GH19" s="85">
        <f>SUM(GH8:GH17)</f>
        <v>3266</v>
      </c>
      <c r="GI19" s="151">
        <f>SUM(GI8:GI17)</f>
        <v>100</v>
      </c>
      <c r="GJ19" s="82">
        <f>SUM(GJ8:GJ17)</f>
        <v>2914</v>
      </c>
      <c r="GK19" s="151">
        <f>SUM(GK8:GK17)</f>
        <v>100</v>
      </c>
      <c r="GL19" s="39">
        <v>0</v>
      </c>
      <c r="GM19" s="82">
        <f t="shared" ref="GM19:GN19" si="826">SUM(GM8:GM17)</f>
        <v>6180</v>
      </c>
      <c r="GN19" s="84">
        <f t="shared" si="826"/>
        <v>100</v>
      </c>
      <c r="GO19" s="85">
        <f>SUM(GO8:GO17)</f>
        <v>3249</v>
      </c>
      <c r="GP19" s="151">
        <f>SUM(GP8:GP17)</f>
        <v>100</v>
      </c>
      <c r="GQ19" s="82">
        <f>SUM(GQ8:GQ17)</f>
        <v>2891</v>
      </c>
      <c r="GR19" s="151">
        <f>SUM(GR8:GR17)</f>
        <v>100</v>
      </c>
      <c r="GS19" s="39">
        <v>0</v>
      </c>
      <c r="GT19" s="82">
        <f t="shared" ref="GT19:GU19" si="827">SUM(GT8:GT17)</f>
        <v>6140</v>
      </c>
      <c r="GU19" s="84">
        <f t="shared" si="827"/>
        <v>100</v>
      </c>
      <c r="GV19" s="85">
        <f>SUM(GV8:GV17)</f>
        <v>3228</v>
      </c>
      <c r="GW19" s="151">
        <f>SUM(GW8:GW17)</f>
        <v>100</v>
      </c>
      <c r="GX19" s="82">
        <f>SUM(GX8:GX17)</f>
        <v>2867</v>
      </c>
      <c r="GY19" s="151">
        <f>SUM(GY8:GY17)</f>
        <v>100</v>
      </c>
      <c r="GZ19" s="39">
        <v>0</v>
      </c>
      <c r="HA19" s="85">
        <f t="shared" ref="HA19:HB19" si="828">SUM(HA8:HA17)</f>
        <v>6095</v>
      </c>
      <c r="HB19" s="84">
        <f t="shared" si="828"/>
        <v>100</v>
      </c>
      <c r="HC19" s="85">
        <f>SUM(HC8:HC17)</f>
        <v>3184</v>
      </c>
      <c r="HD19" s="151">
        <f>SUM(HD8:HD17)</f>
        <v>100</v>
      </c>
      <c r="HE19" s="82">
        <f>SUM(HE8:HE17)</f>
        <v>2832</v>
      </c>
      <c r="HF19" s="151">
        <f>SUM(HF8:HF17)</f>
        <v>100</v>
      </c>
      <c r="HG19" s="39">
        <v>0</v>
      </c>
      <c r="HH19" s="82">
        <f t="shared" ref="HH19:HI19" si="829">SUM(HH8:HH17)</f>
        <v>6016</v>
      </c>
      <c r="HI19" s="84">
        <f t="shared" si="829"/>
        <v>100</v>
      </c>
      <c r="HJ19" s="85">
        <f>SUM(HJ8:HJ17)</f>
        <v>3113</v>
      </c>
      <c r="HK19" s="151">
        <f>SUM(HK8:HK17)</f>
        <v>100.00000000000001</v>
      </c>
      <c r="HL19" s="82">
        <f>SUM(HL8:HL17)</f>
        <v>2770</v>
      </c>
      <c r="HM19" s="151">
        <f>SUM(HM8:HM17)</f>
        <v>100</v>
      </c>
      <c r="HN19" s="39">
        <v>0</v>
      </c>
      <c r="HO19" s="82">
        <f t="shared" ref="HO19:HP19" si="830">SUM(HO8:HO17)</f>
        <v>5883</v>
      </c>
      <c r="HP19" s="84">
        <f t="shared" si="830"/>
        <v>100</v>
      </c>
      <c r="HQ19" s="85">
        <f>SUM(HQ8:HQ17)</f>
        <v>3073</v>
      </c>
      <c r="HR19" s="151">
        <f>SUM(HR8:HR17)</f>
        <v>100</v>
      </c>
      <c r="HS19" s="82">
        <f>SUM(HS8:HS17)</f>
        <v>2724</v>
      </c>
      <c r="HT19" s="151">
        <f>SUM(HT8:HT17)</f>
        <v>100</v>
      </c>
      <c r="HU19" s="39">
        <v>0</v>
      </c>
      <c r="HV19" s="82">
        <f t="shared" ref="HV19:HW19" si="831">SUM(HV8:HV17)</f>
        <v>5797</v>
      </c>
      <c r="HW19" s="84">
        <f t="shared" si="831"/>
        <v>100</v>
      </c>
      <c r="HX19" s="85">
        <f>SUM(HX8:HX17)</f>
        <v>3057</v>
      </c>
      <c r="HY19" s="151">
        <f>SUM(HY8:HY17)</f>
        <v>100</v>
      </c>
      <c r="HZ19" s="82">
        <f>SUM(HZ8:HZ17)</f>
        <v>2703</v>
      </c>
      <c r="IA19" s="151">
        <f>SUM(IA8:IA17)</f>
        <v>100</v>
      </c>
      <c r="IB19" s="39">
        <v>0</v>
      </c>
      <c r="IC19" s="82">
        <f t="shared" ref="IC19:ID19" si="832">SUM(IC8:IC17)</f>
        <v>5760</v>
      </c>
      <c r="ID19" s="84">
        <f t="shared" si="832"/>
        <v>100</v>
      </c>
      <c r="IE19" s="85">
        <f>SUM(IE8:IE17)</f>
        <v>3041</v>
      </c>
      <c r="IF19" s="151">
        <f>SUM(IF8:IF17)</f>
        <v>100</v>
      </c>
      <c r="IG19" s="82">
        <f>SUM(IG8:IG17)</f>
        <v>2674</v>
      </c>
      <c r="IH19" s="151">
        <f>SUM(IH8:IH17)</f>
        <v>100</v>
      </c>
      <c r="II19" s="39">
        <v>0</v>
      </c>
      <c r="IJ19" s="82">
        <f t="shared" ref="IJ19:IK19" si="833">SUM(IJ8:IJ17)</f>
        <v>5715</v>
      </c>
      <c r="IK19" s="84">
        <f t="shared" si="833"/>
        <v>100</v>
      </c>
      <c r="IL19" s="85">
        <f>SUM(IL8:IL17)</f>
        <v>3027</v>
      </c>
      <c r="IM19" s="151">
        <f>SUM(IM8:IM17)</f>
        <v>100</v>
      </c>
      <c r="IN19" s="82">
        <f>SUM(IN8:IN17)</f>
        <v>2648</v>
      </c>
      <c r="IO19" s="151">
        <f>SUM(IO8:IO17)</f>
        <v>100</v>
      </c>
      <c r="IP19" s="39">
        <v>0</v>
      </c>
      <c r="IQ19" s="82">
        <f t="shared" ref="IQ19:IR19" si="834">SUM(IQ8:IQ17)</f>
        <v>5675</v>
      </c>
      <c r="IR19" s="84">
        <f t="shared" si="834"/>
        <v>100</v>
      </c>
      <c r="IS19" s="85">
        <f>SUM(IS8:IS17)</f>
        <v>3004</v>
      </c>
      <c r="IT19" s="151">
        <f>SUM(IT8:IT17)</f>
        <v>100</v>
      </c>
      <c r="IU19" s="82">
        <f>SUM(IU8:IU17)</f>
        <v>2626</v>
      </c>
      <c r="IV19" s="151">
        <f>SUM(IV8:IV17)</f>
        <v>100</v>
      </c>
      <c r="IW19" s="39">
        <v>0</v>
      </c>
      <c r="IX19" s="85">
        <f t="shared" ref="IX19:IY19" si="835">SUM(IX8:IX17)</f>
        <v>5630</v>
      </c>
      <c r="IY19" s="84">
        <f t="shared" si="835"/>
        <v>100</v>
      </c>
      <c r="IZ19" s="85">
        <f>SUM(IZ8:IZ17)</f>
        <v>2932</v>
      </c>
      <c r="JA19" s="151">
        <f>SUM(JA8:JA17)</f>
        <v>100</v>
      </c>
      <c r="JB19" s="82">
        <f>SUM(JB8:JB17)</f>
        <v>2553</v>
      </c>
      <c r="JC19" s="151">
        <f>SUM(JC8:JC17)</f>
        <v>100</v>
      </c>
      <c r="JD19" s="39">
        <v>0</v>
      </c>
      <c r="JE19" s="82">
        <f t="shared" ref="JE19:JF19" si="836">SUM(JE8:JE17)</f>
        <v>5485</v>
      </c>
      <c r="JF19" s="84">
        <f t="shared" si="836"/>
        <v>100</v>
      </c>
      <c r="JG19" s="85">
        <f>SUM(JG8:JG17)</f>
        <v>2880</v>
      </c>
      <c r="JH19" s="151">
        <f>SUM(JH8:JH17)</f>
        <v>100</v>
      </c>
      <c r="JI19" s="82">
        <f>SUM(JI8:JI17)</f>
        <v>2484</v>
      </c>
      <c r="JJ19" s="151">
        <f>SUM(JJ8:JJ17)</f>
        <v>100</v>
      </c>
      <c r="JK19" s="39">
        <v>0</v>
      </c>
      <c r="JL19" s="82">
        <f t="shared" ref="JL19:JM19" si="837">SUM(JL8:JL17)</f>
        <v>5364</v>
      </c>
      <c r="JM19" s="84">
        <f t="shared" si="837"/>
        <v>100</v>
      </c>
      <c r="JN19" s="85">
        <f>SUM(JN8:JN17)</f>
        <v>2815</v>
      </c>
      <c r="JO19" s="151">
        <f>SUM(JO8:JO17)</f>
        <v>100</v>
      </c>
      <c r="JP19" s="82">
        <f>SUM(JP8:JP17)</f>
        <v>2406</v>
      </c>
      <c r="JQ19" s="151">
        <f>SUM(JQ8:JQ17)</f>
        <v>100</v>
      </c>
      <c r="JR19" s="39">
        <v>0</v>
      </c>
      <c r="JS19" s="82">
        <f t="shared" ref="JS19:JT19" si="838">SUM(JS8:JS17)</f>
        <v>5221</v>
      </c>
      <c r="JT19" s="84">
        <f t="shared" si="838"/>
        <v>100</v>
      </c>
      <c r="JU19" s="85">
        <f>SUM(JU8:JU17)</f>
        <v>2774</v>
      </c>
      <c r="JV19" s="151">
        <f>SUM(JV8:JV17)</f>
        <v>100</v>
      </c>
      <c r="JW19" s="82">
        <f>SUM(JW8:JW17)</f>
        <v>2357</v>
      </c>
      <c r="JX19" s="151">
        <f>SUM(JX8:JX17)</f>
        <v>100</v>
      </c>
      <c r="JY19" s="39">
        <v>0</v>
      </c>
      <c r="JZ19" s="82">
        <f t="shared" ref="JZ19:KA19" si="839">SUM(JZ8:JZ17)</f>
        <v>5131</v>
      </c>
      <c r="KA19" s="84">
        <f t="shared" si="839"/>
        <v>100</v>
      </c>
      <c r="KB19" s="85">
        <f>SUM(KB8:KB17)</f>
        <v>2726</v>
      </c>
      <c r="KC19" s="151">
        <f>SUM(KC8:KC17)</f>
        <v>100</v>
      </c>
      <c r="KD19" s="82">
        <f>SUM(KD8:KD17)</f>
        <v>2307</v>
      </c>
      <c r="KE19" s="151">
        <f>SUM(KE8:KE17)</f>
        <v>100</v>
      </c>
      <c r="KF19" s="39">
        <v>0</v>
      </c>
      <c r="KG19" s="82">
        <f t="shared" ref="KG19:KH19" si="840">SUM(KG8:KG17)</f>
        <v>5033</v>
      </c>
      <c r="KH19" s="84">
        <f t="shared" si="840"/>
        <v>100</v>
      </c>
      <c r="KI19" s="85">
        <f>SUM(KI8:KI17)</f>
        <v>2667</v>
      </c>
      <c r="KJ19" s="151">
        <f>SUM(KJ8:KJ17)</f>
        <v>99.999999999999986</v>
      </c>
      <c r="KK19" s="82">
        <f>SUM(KK8:KK17)</f>
        <v>2232</v>
      </c>
      <c r="KL19" s="151">
        <f>SUM(KL8:KL17)</f>
        <v>100</v>
      </c>
      <c r="KM19" s="39">
        <v>0</v>
      </c>
      <c r="KN19" s="82">
        <f t="shared" ref="KN19:KO19" si="841">SUM(KN8:KN17)</f>
        <v>4899</v>
      </c>
      <c r="KO19" s="84">
        <f t="shared" si="841"/>
        <v>100</v>
      </c>
      <c r="KP19" s="85">
        <f>SUM(KP8:KP17)</f>
        <v>2610</v>
      </c>
      <c r="KQ19" s="151">
        <f>SUM(KQ8:KQ17)</f>
        <v>100</v>
      </c>
      <c r="KR19" s="82">
        <f>SUM(KR8:KR17)</f>
        <v>2181</v>
      </c>
      <c r="KS19" s="151">
        <f>SUM(KS8:KS17)</f>
        <v>100</v>
      </c>
      <c r="KT19" s="39">
        <v>0</v>
      </c>
      <c r="KU19" s="85">
        <f t="shared" ref="KU19:KV19" si="842">SUM(KU8:KU17)</f>
        <v>4791</v>
      </c>
      <c r="KV19" s="84">
        <f t="shared" si="842"/>
        <v>100</v>
      </c>
      <c r="KW19" s="85">
        <f>SUM(KW8:KW17)</f>
        <v>2550</v>
      </c>
      <c r="KX19" s="151">
        <f>SUM(KX8:KX17)</f>
        <v>100</v>
      </c>
      <c r="KY19" s="82">
        <f>SUM(KY8:KY17)</f>
        <v>2124</v>
      </c>
      <c r="KZ19" s="151">
        <f>SUM(KZ8:KZ17)</f>
        <v>100</v>
      </c>
      <c r="LA19" s="39">
        <v>0</v>
      </c>
      <c r="LB19" s="82">
        <f t="shared" ref="LB19:LC19" si="843">SUM(LB8:LB17)</f>
        <v>4674</v>
      </c>
      <c r="LC19" s="84">
        <f t="shared" si="843"/>
        <v>100</v>
      </c>
      <c r="LD19" s="85">
        <f>SUM(LD8:LD17)</f>
        <v>2472</v>
      </c>
      <c r="LE19" s="151">
        <f>SUM(LE8:LE17)</f>
        <v>100</v>
      </c>
      <c r="LF19" s="82">
        <f>SUM(LF8:LF17)</f>
        <v>2050</v>
      </c>
      <c r="LG19" s="151">
        <f>SUM(LG8:LG17)</f>
        <v>100</v>
      </c>
      <c r="LH19" s="39">
        <v>0</v>
      </c>
      <c r="LI19" s="82">
        <f t="shared" ref="LI19:LJ19" si="844">SUM(LI8:LI17)</f>
        <v>4522</v>
      </c>
      <c r="LJ19" s="84">
        <f t="shared" si="844"/>
        <v>100</v>
      </c>
      <c r="LK19" s="85">
        <f>SUM(LK8:LK17)</f>
        <v>2404</v>
      </c>
      <c r="LL19" s="151">
        <f>SUM(LL8:LL17)</f>
        <v>100</v>
      </c>
      <c r="LM19" s="82">
        <f>SUM(LM8:LM17)</f>
        <v>2002</v>
      </c>
      <c r="LN19" s="151">
        <f>SUM(LN8:LN17)</f>
        <v>100</v>
      </c>
      <c r="LO19" s="39">
        <v>0</v>
      </c>
      <c r="LP19" s="82">
        <f t="shared" ref="LP19:LQ19" si="845">SUM(LP8:LP17)</f>
        <v>4406</v>
      </c>
      <c r="LQ19" s="84">
        <f t="shared" si="845"/>
        <v>100</v>
      </c>
      <c r="LR19" s="85">
        <f>SUM(LR8:LR17)</f>
        <v>2376</v>
      </c>
      <c r="LS19" s="151">
        <f>SUM(LS8:LS17)</f>
        <v>100</v>
      </c>
      <c r="LT19" s="82">
        <f>SUM(LT8:LT17)</f>
        <v>1985</v>
      </c>
      <c r="LU19" s="151">
        <f>SUM(LU8:LU17)</f>
        <v>100</v>
      </c>
      <c r="LV19" s="39">
        <v>0</v>
      </c>
      <c r="LW19" s="82">
        <f t="shared" ref="LW19:LX19" si="846">SUM(LW8:LW17)</f>
        <v>4361</v>
      </c>
      <c r="LX19" s="84">
        <f t="shared" si="846"/>
        <v>100</v>
      </c>
      <c r="LY19" s="85">
        <f>SUM(LY8:LY17)</f>
        <v>2333</v>
      </c>
      <c r="LZ19" s="151">
        <f>SUM(LZ8:LZ17)</f>
        <v>100</v>
      </c>
      <c r="MA19" s="82">
        <f>SUM(MA8:MA17)</f>
        <v>1946</v>
      </c>
      <c r="MB19" s="151">
        <f>SUM(MB8:MB17)</f>
        <v>100</v>
      </c>
      <c r="MC19" s="39">
        <v>0</v>
      </c>
      <c r="MD19" s="82">
        <f t="shared" ref="MD19:ME19" si="847">SUM(MD8:MD17)</f>
        <v>4279</v>
      </c>
      <c r="ME19" s="84">
        <f t="shared" si="847"/>
        <v>100</v>
      </c>
      <c r="MF19" s="85">
        <f>SUM(MF8:MF17)</f>
        <v>2284</v>
      </c>
      <c r="MG19" s="151">
        <f>SUM(MG8:MG17)</f>
        <v>100</v>
      </c>
      <c r="MH19" s="82">
        <f>SUM(MH8:MH17)</f>
        <v>1892</v>
      </c>
      <c r="MI19" s="151">
        <f>SUM(MI8:MI17)</f>
        <v>100</v>
      </c>
      <c r="MJ19" s="39">
        <v>0</v>
      </c>
      <c r="MK19" s="82">
        <f t="shared" ref="MK19:ML19" si="848">SUM(MK8:MK17)</f>
        <v>4176</v>
      </c>
      <c r="ML19" s="84">
        <f t="shared" si="848"/>
        <v>100</v>
      </c>
      <c r="MM19" s="85">
        <f>SUM(MM8:MM17)</f>
        <v>2226</v>
      </c>
      <c r="MN19" s="151">
        <f>SUM(MN8:MN17)</f>
        <v>100</v>
      </c>
      <c r="MO19" s="82">
        <f>SUM(MO8:MO17)</f>
        <v>1826</v>
      </c>
      <c r="MP19" s="151">
        <f>SUM(MP8:MP17)</f>
        <v>100</v>
      </c>
      <c r="MQ19" s="39">
        <v>0</v>
      </c>
      <c r="MR19" s="85">
        <f t="shared" ref="MR19:MS19" si="849">SUM(MR8:MR17)</f>
        <v>4052</v>
      </c>
      <c r="MS19" s="84">
        <f t="shared" si="849"/>
        <v>100</v>
      </c>
      <c r="MT19" s="85">
        <f>SUM(MT8:MT17)</f>
        <v>2147</v>
      </c>
      <c r="MU19" s="151">
        <f>SUM(MU8:MU17)</f>
        <v>100</v>
      </c>
      <c r="MV19" s="82">
        <f>SUM(MV8:MV17)</f>
        <v>1765</v>
      </c>
      <c r="MW19" s="151">
        <f>SUM(MW8:MW17)</f>
        <v>100</v>
      </c>
      <c r="MX19" s="39">
        <v>0</v>
      </c>
      <c r="MY19" s="82">
        <f t="shared" ref="MY19:MZ19" si="850">SUM(MY8:MY17)</f>
        <v>3912</v>
      </c>
      <c r="MZ19" s="84">
        <f t="shared" si="850"/>
        <v>100</v>
      </c>
      <c r="NA19" s="85">
        <f>SUM(NA8:NA17)</f>
        <v>2102</v>
      </c>
      <c r="NB19" s="151">
        <f>SUM(NB8:NB17)</f>
        <v>100</v>
      </c>
      <c r="NC19" s="82">
        <f>SUM(NC8:NC17)</f>
        <v>1738</v>
      </c>
      <c r="ND19" s="151">
        <f>SUM(ND8:ND17)</f>
        <v>100</v>
      </c>
      <c r="NE19" s="39">
        <v>0</v>
      </c>
      <c r="NF19" s="82">
        <f t="shared" ref="NF19:NG19" si="851">SUM(NF8:NF17)</f>
        <v>3840</v>
      </c>
      <c r="NG19" s="84">
        <f t="shared" si="851"/>
        <v>100</v>
      </c>
      <c r="NH19" s="85">
        <f>SUM(NH8:NH17)</f>
        <v>2053</v>
      </c>
      <c r="NI19" s="151">
        <f>SUM(NI8:NI17)</f>
        <v>100</v>
      </c>
      <c r="NJ19" s="82">
        <f>SUM(NJ8:NJ17)</f>
        <v>1688</v>
      </c>
      <c r="NK19" s="151">
        <f>SUM(NK8:NK17)</f>
        <v>100</v>
      </c>
      <c r="NL19" s="39">
        <v>0</v>
      </c>
      <c r="NM19" s="82">
        <f t="shared" ref="NM19:NN19" si="852">SUM(NM8:NM17)</f>
        <v>3741</v>
      </c>
      <c r="NN19" s="84">
        <f t="shared" si="852"/>
        <v>100</v>
      </c>
      <c r="NO19" s="85">
        <f>SUM(NO8:NO17)</f>
        <v>2019</v>
      </c>
      <c r="NP19" s="151">
        <f>SUM(NP8:NP17)</f>
        <v>100</v>
      </c>
      <c r="NQ19" s="82">
        <f>SUM(NQ8:NQ17)</f>
        <v>1664</v>
      </c>
      <c r="NR19" s="151">
        <f>SUM(NR8:NR17)</f>
        <v>100</v>
      </c>
      <c r="NS19" s="39">
        <v>0</v>
      </c>
      <c r="NT19" s="82">
        <f t="shared" ref="NT19:NU19" si="853">SUM(NT8:NT17)</f>
        <v>3683</v>
      </c>
      <c r="NU19" s="84">
        <f t="shared" si="853"/>
        <v>100</v>
      </c>
      <c r="NV19" s="85">
        <f>SUM(NV8:NV17)</f>
        <v>1977</v>
      </c>
      <c r="NW19" s="151">
        <f>SUM(NW8:NW17)</f>
        <v>100</v>
      </c>
      <c r="NX19" s="82">
        <f>SUM(NX8:NX17)</f>
        <v>1627</v>
      </c>
      <c r="NY19" s="151">
        <f>SUM(NY8:NY17)</f>
        <v>100</v>
      </c>
      <c r="NZ19" s="39">
        <v>0</v>
      </c>
      <c r="OA19" s="82">
        <f t="shared" ref="OA19:OB19" si="854">SUM(OA8:OA17)</f>
        <v>3604</v>
      </c>
      <c r="OB19" s="84">
        <f t="shared" si="854"/>
        <v>100</v>
      </c>
      <c r="OC19" s="85">
        <f>SUM(OC8:OC17)</f>
        <v>1903</v>
      </c>
      <c r="OD19" s="151">
        <f>SUM(OD8:OD17)</f>
        <v>100</v>
      </c>
      <c r="OE19" s="82">
        <f>SUM(OE8:OE17)</f>
        <v>1561</v>
      </c>
      <c r="OF19" s="151">
        <f>SUM(OF8:OF17)</f>
        <v>100</v>
      </c>
      <c r="OG19" s="39">
        <v>0</v>
      </c>
      <c r="OH19" s="82">
        <f t="shared" ref="OH19:OI19" si="855">SUM(OH8:OH17)</f>
        <v>3464</v>
      </c>
      <c r="OI19" s="84">
        <f t="shared" si="855"/>
        <v>100</v>
      </c>
      <c r="OJ19" s="85">
        <f>SUM(OJ8:OJ17)</f>
        <v>1903</v>
      </c>
      <c r="OK19" s="151">
        <f>SUM(OK8:OK17)</f>
        <v>100</v>
      </c>
      <c r="OL19" s="82">
        <f>SUM(OL8:OL17)</f>
        <v>1561</v>
      </c>
      <c r="OM19" s="151">
        <f>SUM(OM8:OM17)</f>
        <v>100</v>
      </c>
      <c r="ON19" s="39">
        <v>0</v>
      </c>
      <c r="OO19" s="85">
        <f t="shared" ref="OO19:OP19" si="856">SUM(OO8:OO17)</f>
        <v>3464</v>
      </c>
      <c r="OP19" s="84">
        <f t="shared" si="856"/>
        <v>100</v>
      </c>
      <c r="OQ19" s="85">
        <f>SUM(OQ8:OQ17)</f>
        <v>1848</v>
      </c>
      <c r="OR19" s="151">
        <f>SUM(OR8:OR17)</f>
        <v>100</v>
      </c>
      <c r="OS19" s="82">
        <f>SUM(OS8:OS17)</f>
        <v>1495</v>
      </c>
      <c r="OT19" s="151">
        <f>SUM(OT8:OT17)</f>
        <v>100</v>
      </c>
      <c r="OU19" s="39">
        <v>0</v>
      </c>
      <c r="OV19" s="82">
        <f t="shared" ref="OV19:OW19" si="857">SUM(OV8:OV17)</f>
        <v>3343</v>
      </c>
      <c r="OW19" s="84">
        <f t="shared" si="857"/>
        <v>100</v>
      </c>
      <c r="OX19" s="85">
        <f>SUM(OX8:OX17)</f>
        <v>1656</v>
      </c>
      <c r="OY19" s="151">
        <f>SUM(OY8:OY17)</f>
        <v>100</v>
      </c>
      <c r="OZ19" s="82">
        <f>SUM(OZ8:OZ17)</f>
        <v>1344</v>
      </c>
      <c r="PA19" s="151">
        <f>SUM(PA8:PA17)</f>
        <v>100</v>
      </c>
      <c r="PB19" s="39">
        <v>0</v>
      </c>
      <c r="PC19" s="82">
        <f t="shared" ref="PC19:PD19" si="858">SUM(PC8:PC17)</f>
        <v>3000</v>
      </c>
      <c r="PD19" s="84">
        <f t="shared" si="858"/>
        <v>100</v>
      </c>
      <c r="PE19" s="85">
        <f>SUM(PE8:PE17)</f>
        <v>1656</v>
      </c>
      <c r="PF19" s="151">
        <f>SUM(PF8:PF17)</f>
        <v>100</v>
      </c>
      <c r="PG19" s="82">
        <f>SUM(PG8:PG17)</f>
        <v>1344</v>
      </c>
      <c r="PH19" s="151">
        <f>SUM(PH8:PH17)</f>
        <v>100</v>
      </c>
      <c r="PI19" s="39">
        <v>0</v>
      </c>
      <c r="PJ19" s="82">
        <f t="shared" ref="PJ19:PK19" si="859">SUM(PJ8:PJ17)</f>
        <v>3000</v>
      </c>
      <c r="PK19" s="84">
        <f t="shared" si="859"/>
        <v>100</v>
      </c>
      <c r="PL19" s="85">
        <f>SUM(PL8:PL17)</f>
        <v>1563</v>
      </c>
      <c r="PM19" s="151">
        <f>SUM(PM8:PM17)</f>
        <v>100</v>
      </c>
      <c r="PN19" s="82">
        <f>SUM(PN8:PN17)</f>
        <v>1265</v>
      </c>
      <c r="PO19" s="151">
        <f>SUM(PO8:PO17)</f>
        <v>100</v>
      </c>
      <c r="PP19" s="39">
        <v>0</v>
      </c>
      <c r="PQ19" s="82">
        <f t="shared" ref="PQ19:PR19" si="860">SUM(PQ8:PQ17)</f>
        <v>2828</v>
      </c>
      <c r="PR19" s="84">
        <f t="shared" si="860"/>
        <v>100</v>
      </c>
      <c r="PS19" s="85">
        <f>SUM(PS8:PS17)</f>
        <v>1563</v>
      </c>
      <c r="PT19" s="151">
        <f>SUM(PT8:PT17)</f>
        <v>100</v>
      </c>
      <c r="PU19" s="82">
        <f>SUM(PU8:PU17)</f>
        <v>1265</v>
      </c>
      <c r="PV19" s="151">
        <f>SUM(PV8:PV17)</f>
        <v>100</v>
      </c>
      <c r="PW19" s="39">
        <v>0</v>
      </c>
      <c r="PX19" s="82">
        <f t="shared" ref="PX19:PY19" si="861">SUM(PX8:PX17)</f>
        <v>2828</v>
      </c>
      <c r="PY19" s="84">
        <f t="shared" si="861"/>
        <v>100</v>
      </c>
      <c r="PZ19" s="85">
        <f>SUM(PZ8:PZ17)</f>
        <v>1458</v>
      </c>
      <c r="QA19" s="151">
        <f>SUM(QA8:QA17)</f>
        <v>100</v>
      </c>
      <c r="QB19" s="82">
        <f>SUM(QB8:QB17)</f>
        <v>1169</v>
      </c>
      <c r="QC19" s="151">
        <f>SUM(QC8:QC17)</f>
        <v>100</v>
      </c>
      <c r="QD19" s="39">
        <v>0</v>
      </c>
      <c r="QE19" s="82">
        <f t="shared" ref="QE19:QF19" si="862">SUM(QE8:QE17)</f>
        <v>2627</v>
      </c>
      <c r="QF19" s="84">
        <f t="shared" si="862"/>
        <v>100</v>
      </c>
      <c r="QG19" s="85">
        <f>SUM(QG8:QG17)</f>
        <v>1394</v>
      </c>
      <c r="QH19" s="151">
        <f>SUM(QH8:QH17)</f>
        <v>100.00000000000001</v>
      </c>
      <c r="QI19" s="82">
        <f>SUM(QI8:QI17)</f>
        <v>1118</v>
      </c>
      <c r="QJ19" s="151">
        <f>SUM(QJ8:QJ17)</f>
        <v>100</v>
      </c>
      <c r="QK19" s="39">
        <v>0</v>
      </c>
      <c r="QL19" s="85">
        <f t="shared" ref="QL19:QM19" si="863">SUM(QL8:QL17)</f>
        <v>2512</v>
      </c>
      <c r="QM19" s="84">
        <f t="shared" si="863"/>
        <v>100</v>
      </c>
      <c r="QN19" s="85">
        <f>SUM(QN8:QN17)</f>
        <v>1342</v>
      </c>
      <c r="QO19" s="151">
        <f>SUM(QO8:QO17)</f>
        <v>100</v>
      </c>
      <c r="QP19" s="82">
        <f>SUM(QP8:QP17)</f>
        <v>1078</v>
      </c>
      <c r="QQ19" s="151">
        <f>SUM(QQ8:QQ17)</f>
        <v>100</v>
      </c>
      <c r="QR19" s="39">
        <v>0</v>
      </c>
      <c r="QS19" s="82">
        <f t="shared" ref="QS19:QT19" si="864">SUM(QS8:QS17)</f>
        <v>2420</v>
      </c>
      <c r="QT19" s="84">
        <f t="shared" si="864"/>
        <v>100</v>
      </c>
      <c r="QU19" s="85">
        <f>SUM(QU8:QU17)</f>
        <v>1279</v>
      </c>
      <c r="QV19" s="151">
        <f>SUM(QV8:QV17)</f>
        <v>100</v>
      </c>
      <c r="QW19" s="82">
        <f>SUM(QW8:QW17)</f>
        <v>1017</v>
      </c>
      <c r="QX19" s="151">
        <f>SUM(QX8:QX17)</f>
        <v>100</v>
      </c>
      <c r="QY19" s="39">
        <v>0</v>
      </c>
      <c r="QZ19" s="82">
        <f t="shared" ref="QZ19:RA19" si="865">SUM(QZ8:QZ17)</f>
        <v>2296</v>
      </c>
      <c r="RA19" s="84">
        <f t="shared" si="865"/>
        <v>100</v>
      </c>
      <c r="RB19" s="85">
        <f>SUM(RB8:RB17)</f>
        <v>1226</v>
      </c>
      <c r="RC19" s="151">
        <f>SUM(RC8:RC17)</f>
        <v>100</v>
      </c>
      <c r="RD19" s="82">
        <f>SUM(RD8:RD17)</f>
        <v>976</v>
      </c>
      <c r="RE19" s="151">
        <f>SUM(RE8:RE17)</f>
        <v>100</v>
      </c>
      <c r="RF19" s="39">
        <v>0</v>
      </c>
      <c r="RG19" s="82">
        <f t="shared" ref="RG19:RH19" si="866">SUM(RG8:RG17)</f>
        <v>2202</v>
      </c>
      <c r="RH19" s="84">
        <f t="shared" si="866"/>
        <v>100</v>
      </c>
      <c r="RI19" s="85">
        <f>SUM(RI8:RI17)</f>
        <v>1194</v>
      </c>
      <c r="RJ19" s="151">
        <f>SUM(RJ8:RJ17)</f>
        <v>100</v>
      </c>
      <c r="RK19" s="82">
        <f>SUM(RK8:RK17)</f>
        <v>963</v>
      </c>
      <c r="RL19" s="151">
        <f>SUM(RL8:RL17)</f>
        <v>100</v>
      </c>
      <c r="RM19" s="39">
        <v>0</v>
      </c>
      <c r="RN19" s="82">
        <f t="shared" ref="RN19:RO19" si="867">SUM(RN8:RN17)</f>
        <v>2157</v>
      </c>
      <c r="RO19" s="84">
        <f t="shared" si="867"/>
        <v>100</v>
      </c>
      <c r="RP19" s="85">
        <f>SUM(RP8:RP17)</f>
        <v>1169</v>
      </c>
      <c r="RQ19" s="151">
        <f>SUM(RQ8:RQ17)</f>
        <v>100</v>
      </c>
      <c r="RR19" s="82">
        <f>SUM(RR8:RR17)</f>
        <v>932</v>
      </c>
      <c r="RS19" s="151">
        <f>SUM(RS8:RS17)</f>
        <v>100</v>
      </c>
      <c r="RT19" s="39">
        <v>0</v>
      </c>
      <c r="RU19" s="82">
        <f t="shared" ref="RU19:RV19" si="868">SUM(RU8:RU17)</f>
        <v>2101</v>
      </c>
      <c r="RV19" s="84">
        <f t="shared" si="868"/>
        <v>100</v>
      </c>
      <c r="RW19" s="85">
        <f>SUM(RW8:RW17)</f>
        <v>1134</v>
      </c>
      <c r="RX19" s="151">
        <f>SUM(RX8:RX17)</f>
        <v>100</v>
      </c>
      <c r="RY19" s="82">
        <f>SUM(RY8:RY17)</f>
        <v>887</v>
      </c>
      <c r="RZ19" s="151">
        <f>SUM(RZ8:RZ17)</f>
        <v>100</v>
      </c>
      <c r="SA19" s="39">
        <v>0</v>
      </c>
      <c r="SB19" s="82">
        <f t="shared" ref="SB19:SC19" si="869">SUM(SB8:SB17)</f>
        <v>2021</v>
      </c>
      <c r="SC19" s="84">
        <f t="shared" si="869"/>
        <v>100</v>
      </c>
      <c r="SD19" s="85">
        <f>SUM(SD8:SD17)</f>
        <v>1079</v>
      </c>
      <c r="SE19" s="151">
        <f>SUM(SE8:SE17)</f>
        <v>100</v>
      </c>
      <c r="SF19" s="82">
        <f>SUM(SF8:SF17)</f>
        <v>850</v>
      </c>
      <c r="SG19" s="151">
        <f>SUM(SG8:SG17)</f>
        <v>100</v>
      </c>
      <c r="SH19" s="39">
        <v>0</v>
      </c>
      <c r="SI19" s="85">
        <f t="shared" ref="SI19:SJ19" si="870">SUM(SI8:SI17)</f>
        <v>1929</v>
      </c>
      <c r="SJ19" s="84">
        <f t="shared" si="870"/>
        <v>100</v>
      </c>
      <c r="SK19" s="85">
        <f>SUM(SK8:SK17)</f>
        <v>1018</v>
      </c>
      <c r="SL19" s="151">
        <f>SUM(SL8:SL17)</f>
        <v>100</v>
      </c>
      <c r="SM19" s="82">
        <f>SUM(SM8:SM17)</f>
        <v>801</v>
      </c>
      <c r="SN19" s="151">
        <f>SUM(SN8:SN17)</f>
        <v>100</v>
      </c>
      <c r="SO19" s="39">
        <v>0</v>
      </c>
      <c r="SP19" s="82">
        <f t="shared" ref="SP19:SQ19" si="871">SUM(SP8:SP17)</f>
        <v>1819</v>
      </c>
      <c r="SQ19" s="84">
        <f t="shared" si="871"/>
        <v>100</v>
      </c>
      <c r="SR19" s="85">
        <f>SUM(SR8:SR17)</f>
        <v>977</v>
      </c>
      <c r="SS19" s="151">
        <f>SUM(SS8:SS17)</f>
        <v>100</v>
      </c>
      <c r="ST19" s="82">
        <f>SUM(ST8:ST17)</f>
        <v>769</v>
      </c>
      <c r="SU19" s="151">
        <f>SUM(SU8:SU17)</f>
        <v>100</v>
      </c>
      <c r="SV19" s="39">
        <v>0</v>
      </c>
      <c r="SW19" s="82">
        <f t="shared" ref="SW19:SX19" si="872">SUM(SW8:SW17)</f>
        <v>1746</v>
      </c>
      <c r="SX19" s="84">
        <f t="shared" si="872"/>
        <v>100</v>
      </c>
      <c r="SY19" s="85">
        <f>SUM(SY8:SY17)</f>
        <v>941</v>
      </c>
      <c r="SZ19" s="151">
        <f>SUM(SZ8:SZ17)</f>
        <v>100</v>
      </c>
      <c r="TA19" s="82">
        <f>SUM(TA8:TA17)</f>
        <v>739</v>
      </c>
      <c r="TB19" s="151">
        <f>SUM(TB8:TB17)</f>
        <v>100</v>
      </c>
      <c r="TC19" s="39">
        <v>0</v>
      </c>
      <c r="TD19" s="82">
        <f t="shared" ref="TD19:TE19" si="873">SUM(TD8:TD17)</f>
        <v>1680</v>
      </c>
      <c r="TE19" s="84">
        <f t="shared" si="873"/>
        <v>100</v>
      </c>
      <c r="TF19" s="85">
        <f>SUM(TF8:TF17)</f>
        <v>914</v>
      </c>
      <c r="TG19" s="151">
        <f>SUM(TG8:TG17)</f>
        <v>100</v>
      </c>
      <c r="TH19" s="82">
        <f>SUM(TH8:TH17)</f>
        <v>720</v>
      </c>
      <c r="TI19" s="151">
        <f>SUM(TI8:TI17)</f>
        <v>100</v>
      </c>
      <c r="TJ19" s="39">
        <v>0</v>
      </c>
      <c r="TK19" s="82">
        <f t="shared" ref="TK19:TL19" si="874">SUM(TK8:TK17)</f>
        <v>1634</v>
      </c>
      <c r="TL19" s="84">
        <f t="shared" si="874"/>
        <v>100</v>
      </c>
      <c r="TM19" s="85">
        <f>SUM(TM8:TM17)</f>
        <v>883</v>
      </c>
      <c r="TN19" s="151">
        <f>SUM(TN8:TN17)</f>
        <v>100</v>
      </c>
      <c r="TO19" s="82">
        <f>SUM(TO8:TO17)</f>
        <v>700</v>
      </c>
      <c r="TP19" s="151">
        <f>SUM(TP8:TP17)</f>
        <v>100</v>
      </c>
      <c r="TQ19" s="39">
        <v>0</v>
      </c>
      <c r="TR19" s="82">
        <f t="shared" ref="TR19:TS19" si="875">SUM(TR8:TR17)</f>
        <v>1583</v>
      </c>
      <c r="TS19" s="84">
        <f t="shared" si="875"/>
        <v>100</v>
      </c>
      <c r="TT19" s="85">
        <f>SUM(TT8:TT17)</f>
        <v>851</v>
      </c>
      <c r="TU19" s="151">
        <f>SUM(TU8:TU17)</f>
        <v>100</v>
      </c>
      <c r="TV19" s="82">
        <f>SUM(TV8:TV17)</f>
        <v>663</v>
      </c>
      <c r="TW19" s="151">
        <f>SUM(TW8:TW17)</f>
        <v>100</v>
      </c>
      <c r="TX19" s="39">
        <v>0</v>
      </c>
      <c r="TY19" s="82">
        <f t="shared" ref="TY19:TZ19" si="876">SUM(TY8:TY17)</f>
        <v>1514</v>
      </c>
      <c r="TZ19" s="84">
        <f t="shared" si="876"/>
        <v>100</v>
      </c>
      <c r="UA19" s="85">
        <f>SUM(UA8:UA17)</f>
        <v>830</v>
      </c>
      <c r="UB19" s="151">
        <f>SUM(UB8:UB17)</f>
        <v>100</v>
      </c>
      <c r="UC19" s="82">
        <f>SUM(UC8:UC17)</f>
        <v>649</v>
      </c>
      <c r="UD19" s="151">
        <f>SUM(UD8:UD17)</f>
        <v>100</v>
      </c>
      <c r="UE19" s="39">
        <v>0</v>
      </c>
      <c r="UF19" s="82">
        <f t="shared" ref="UF19:UG19" si="877">SUM(UF8:UF17)</f>
        <v>1479</v>
      </c>
      <c r="UG19" s="84">
        <f t="shared" si="877"/>
        <v>100</v>
      </c>
      <c r="UH19" s="85">
        <f>SUM(UH8:UH17)</f>
        <v>795</v>
      </c>
      <c r="UI19" s="151">
        <f>SUM(UI8:UI17)</f>
        <v>100</v>
      </c>
      <c r="UJ19" s="82">
        <f>SUM(UJ8:UJ17)</f>
        <v>628</v>
      </c>
      <c r="UK19" s="151">
        <f>SUM(UK8:UK17)</f>
        <v>100</v>
      </c>
      <c r="UL19" s="39">
        <v>0</v>
      </c>
      <c r="UM19" s="82">
        <f t="shared" ref="UM19:UN19" si="878">SUM(UM8:UM17)</f>
        <v>1423</v>
      </c>
      <c r="UN19" s="84">
        <f t="shared" si="878"/>
        <v>100</v>
      </c>
      <c r="UO19" s="85">
        <f>SUM(UO8:UO17)</f>
        <v>772</v>
      </c>
      <c r="UP19" s="151">
        <f>SUM(UP8:UP17)</f>
        <v>100</v>
      </c>
      <c r="UQ19" s="82">
        <f>SUM(UQ8:UQ17)</f>
        <v>614</v>
      </c>
      <c r="UR19" s="151">
        <f>SUM(UR8:UR17)</f>
        <v>100</v>
      </c>
      <c r="US19" s="39">
        <v>0</v>
      </c>
      <c r="UT19" s="82">
        <f t="shared" ref="UT19:UU19" si="879">SUM(UT8:UT17)</f>
        <v>1386</v>
      </c>
      <c r="UU19" s="84">
        <f t="shared" si="879"/>
        <v>100</v>
      </c>
      <c r="UV19" s="80">
        <f>SUM(UV8:UV17)</f>
        <v>745</v>
      </c>
      <c r="UW19" s="151">
        <f>SUM(UW8:UW17)</f>
        <v>100</v>
      </c>
      <c r="UX19" s="82">
        <f>SUM(UX8:UX17)</f>
        <v>597</v>
      </c>
      <c r="UY19" s="151">
        <f>SUM(UY8:UY17)</f>
        <v>100</v>
      </c>
      <c r="UZ19" s="39">
        <v>0</v>
      </c>
      <c r="VA19" s="82">
        <f t="shared" ref="VA19:VB19" si="880">SUM(VA8:VA17)</f>
        <v>1342</v>
      </c>
      <c r="VB19" s="84">
        <f t="shared" si="880"/>
        <v>100</v>
      </c>
      <c r="VC19" s="80">
        <f>SUM(VC8:VC17)</f>
        <v>731</v>
      </c>
      <c r="VD19" s="151">
        <f>SUM(VD8:VD17)</f>
        <v>100</v>
      </c>
      <c r="VE19" s="82">
        <f>SUM(VE8:VE17)</f>
        <v>589</v>
      </c>
      <c r="VF19" s="151">
        <f>SUM(VF8:VF17)</f>
        <v>100</v>
      </c>
      <c r="VG19" s="39">
        <v>0</v>
      </c>
      <c r="VH19" s="82">
        <f t="shared" ref="VH19:VI19" si="881">SUM(VH8:VH17)</f>
        <v>1320</v>
      </c>
      <c r="VI19" s="84">
        <f t="shared" si="881"/>
        <v>100</v>
      </c>
      <c r="VJ19" s="80">
        <f>SUM(VJ8:VJ17)</f>
        <v>718</v>
      </c>
      <c r="VK19" s="151">
        <f>SUM(VK8:VK17)</f>
        <v>100</v>
      </c>
      <c r="VL19" s="82">
        <f>SUM(VL8:VL17)</f>
        <v>578</v>
      </c>
      <c r="VM19" s="151">
        <f>SUM(VM8:VM17)</f>
        <v>100</v>
      </c>
      <c r="VN19" s="39">
        <v>0</v>
      </c>
      <c r="VO19" s="82">
        <f t="shared" ref="VO19:VP19" si="882">SUM(VO8:VO17)</f>
        <v>1296</v>
      </c>
      <c r="VP19" s="84">
        <f t="shared" si="882"/>
        <v>100</v>
      </c>
      <c r="VQ19" s="80">
        <f>SUM(VQ8:VQ17)</f>
        <v>696</v>
      </c>
      <c r="VR19" s="151">
        <f>SUM(VR8:VR17)</f>
        <v>100.00000000000001</v>
      </c>
      <c r="VS19" s="82">
        <f>SUM(VS8:VS17)</f>
        <v>559</v>
      </c>
      <c r="VT19" s="151">
        <f>SUM(VT8:VT17)</f>
        <v>100</v>
      </c>
      <c r="VU19" s="39">
        <v>0</v>
      </c>
      <c r="VV19" s="82">
        <f t="shared" ref="VV19:VW19" si="883">SUM(VV8:VV17)</f>
        <v>1255</v>
      </c>
      <c r="VW19" s="84">
        <f t="shared" si="883"/>
        <v>100</v>
      </c>
      <c r="VX19" s="80">
        <f>SUM(VX8:VX17)</f>
        <v>675</v>
      </c>
      <c r="VY19" s="151">
        <f>SUM(VY8:VY17)</f>
        <v>100</v>
      </c>
      <c r="VZ19" s="82">
        <f>SUM(VZ8:VZ17)</f>
        <v>534</v>
      </c>
      <c r="WA19" s="151">
        <f>SUM(WA8:WA17)</f>
        <v>100</v>
      </c>
      <c r="WB19" s="39">
        <v>0</v>
      </c>
      <c r="WC19" s="82">
        <f t="shared" ref="WC19:WD19" si="884">SUM(WC8:WC17)</f>
        <v>1209</v>
      </c>
      <c r="WD19" s="84">
        <f t="shared" si="884"/>
        <v>100</v>
      </c>
      <c r="WE19" s="80">
        <f>SUM(WE8:WE17)</f>
        <v>675</v>
      </c>
      <c r="WF19" s="151">
        <f>SUM(WF8:WF17)</f>
        <v>100</v>
      </c>
      <c r="WG19" s="82">
        <f>SUM(WG8:WG17)</f>
        <v>534</v>
      </c>
      <c r="WH19" s="151">
        <f>SUM(WH8:WH17)</f>
        <v>100</v>
      </c>
      <c r="WI19" s="39">
        <v>0</v>
      </c>
      <c r="WJ19" s="82">
        <f t="shared" ref="WJ19:WK19" si="885">SUM(WJ8:WJ17)</f>
        <v>1209</v>
      </c>
      <c r="WK19" s="84">
        <f t="shared" si="885"/>
        <v>100</v>
      </c>
      <c r="WL19" s="80"/>
      <c r="WM19" s="81"/>
      <c r="WN19" s="82"/>
      <c r="WO19" s="83"/>
      <c r="WP19" s="39">
        <v>0</v>
      </c>
      <c r="WQ19" s="82">
        <f t="shared" ref="WQ19:WR19" si="886">SUM(WQ8:WQ17)</f>
        <v>1074</v>
      </c>
      <c r="WR19" s="84">
        <f t="shared" si="886"/>
        <v>100</v>
      </c>
      <c r="WS19" s="80"/>
      <c r="WT19" s="81"/>
      <c r="WU19" s="82"/>
      <c r="WV19" s="83"/>
      <c r="WW19" s="39">
        <v>0</v>
      </c>
      <c r="WX19" s="82">
        <f t="shared" ref="WX19:WY19" si="887">SUM(WX8:WX17)</f>
        <v>1069</v>
      </c>
      <c r="WY19" s="84">
        <f t="shared" si="887"/>
        <v>100</v>
      </c>
      <c r="WZ19" s="80"/>
      <c r="XA19" s="81"/>
      <c r="XB19" s="82"/>
      <c r="XC19" s="83"/>
      <c r="XD19" s="39">
        <v>0</v>
      </c>
      <c r="XE19" s="82">
        <f t="shared" ref="XE19:XF19" si="888">SUM(XE8:XE17)</f>
        <v>1057</v>
      </c>
      <c r="XF19" s="84">
        <f t="shared" si="888"/>
        <v>100</v>
      </c>
      <c r="XG19" s="80"/>
      <c r="XH19" s="81"/>
      <c r="XI19" s="82"/>
      <c r="XJ19" s="83"/>
      <c r="XK19" s="39">
        <v>0</v>
      </c>
      <c r="XL19" s="82">
        <f t="shared" ref="XL19:XM19" si="889">SUM(XL8:XL17)</f>
        <v>1045</v>
      </c>
      <c r="XM19" s="84">
        <f t="shared" si="889"/>
        <v>100</v>
      </c>
      <c r="XN19" s="80"/>
      <c r="XO19" s="81"/>
      <c r="XP19" s="82"/>
      <c r="XQ19" s="83"/>
      <c r="XR19" s="39">
        <v>0</v>
      </c>
      <c r="XS19" s="82">
        <f t="shared" ref="XS19:XT19" si="890">SUM(XS8:XS17)</f>
        <v>1022</v>
      </c>
      <c r="XT19" s="84">
        <f t="shared" si="890"/>
        <v>100</v>
      </c>
      <c r="XU19" s="80"/>
      <c r="XV19" s="81"/>
      <c r="XW19" s="82"/>
      <c r="XX19" s="83"/>
      <c r="XY19" s="39">
        <v>0</v>
      </c>
      <c r="XZ19" s="82">
        <f t="shared" ref="XZ19:YA19" si="891">SUM(XZ8:XZ17)</f>
        <v>1006</v>
      </c>
      <c r="YA19" s="84">
        <f t="shared" si="891"/>
        <v>100</v>
      </c>
      <c r="YB19" s="80"/>
      <c r="YC19" s="81"/>
      <c r="YD19" s="82"/>
      <c r="YE19" s="83"/>
      <c r="YF19" s="39">
        <v>0</v>
      </c>
      <c r="YG19" s="82">
        <f t="shared" ref="YG19:YH19" si="892">SUM(YG8:YG17)</f>
        <v>972</v>
      </c>
      <c r="YH19" s="84">
        <f t="shared" si="892"/>
        <v>100</v>
      </c>
      <c r="YI19" s="80"/>
      <c r="YJ19" s="81"/>
      <c r="YK19" s="82"/>
      <c r="YL19" s="83"/>
      <c r="YM19" s="39">
        <v>0</v>
      </c>
      <c r="YN19" s="82">
        <f t="shared" ref="YN19:YO19" si="893">SUM(YN8:YN17)</f>
        <v>946</v>
      </c>
      <c r="YO19" s="84">
        <f t="shared" si="893"/>
        <v>100</v>
      </c>
      <c r="YP19" s="80"/>
      <c r="YQ19" s="81"/>
      <c r="YR19" s="82"/>
      <c r="YS19" s="83"/>
      <c r="YT19" s="39">
        <v>0</v>
      </c>
      <c r="YU19" s="82">
        <f t="shared" ref="YU19:YV19" si="894">SUM(YU8:YU17)</f>
        <v>939</v>
      </c>
      <c r="YV19" s="84">
        <f t="shared" si="894"/>
        <v>100</v>
      </c>
      <c r="YW19" s="80"/>
      <c r="YX19" s="81"/>
      <c r="YY19" s="82"/>
      <c r="YZ19" s="83"/>
      <c r="ZA19" s="39">
        <v>0</v>
      </c>
      <c r="ZB19" s="82">
        <f t="shared" ref="ZB19:ZC19" si="895">SUM(ZB8:ZB17)</f>
        <v>935</v>
      </c>
      <c r="ZC19" s="84">
        <f t="shared" si="895"/>
        <v>100</v>
      </c>
      <c r="ZD19" s="80"/>
      <c r="ZE19" s="81"/>
      <c r="ZF19" s="82"/>
      <c r="ZG19" s="83"/>
      <c r="ZH19" s="39">
        <v>0</v>
      </c>
      <c r="ZI19" s="82">
        <f t="shared" ref="ZI19:ZJ19" si="896">SUM(ZI8:ZI17)</f>
        <v>931</v>
      </c>
      <c r="ZJ19" s="84">
        <f t="shared" si="896"/>
        <v>100</v>
      </c>
      <c r="ZK19" s="80"/>
      <c r="ZL19" s="81"/>
      <c r="ZM19" s="82"/>
      <c r="ZN19" s="83"/>
      <c r="ZO19" s="39">
        <v>0</v>
      </c>
      <c r="ZP19" s="82">
        <f t="shared" ref="ZP19:ZQ19" si="897">SUM(ZP8:ZP17)</f>
        <v>923</v>
      </c>
      <c r="ZQ19" s="84">
        <f t="shared" si="897"/>
        <v>100</v>
      </c>
      <c r="ZR19" s="80"/>
      <c r="ZS19" s="81"/>
      <c r="ZT19" s="82"/>
      <c r="ZU19" s="83"/>
      <c r="ZV19" s="39">
        <v>0</v>
      </c>
      <c r="ZW19" s="82">
        <f t="shared" ref="ZW19:ZX19" si="898">SUM(ZW8:ZW17)</f>
        <v>912</v>
      </c>
      <c r="ZX19" s="84">
        <f t="shared" si="898"/>
        <v>100</v>
      </c>
      <c r="ZY19" s="80"/>
      <c r="ZZ19" s="81"/>
      <c r="AAA19" s="82"/>
      <c r="AAB19" s="83"/>
      <c r="AAC19" s="39">
        <v>0</v>
      </c>
      <c r="AAD19" s="82">
        <f t="shared" ref="AAD19:AAE19" si="899">SUM(AAD8:AAD17)</f>
        <v>893</v>
      </c>
      <c r="AAE19" s="84">
        <f t="shared" si="899"/>
        <v>100</v>
      </c>
      <c r="AAF19" s="80"/>
      <c r="AAG19" s="81"/>
      <c r="AAH19" s="82"/>
      <c r="AAI19" s="83"/>
      <c r="AAJ19" s="39">
        <v>0</v>
      </c>
      <c r="AAK19" s="82">
        <f t="shared" ref="AAK19:AAL19" si="900">SUM(AAK8:AAK17)</f>
        <v>883</v>
      </c>
      <c r="AAL19" s="84">
        <f t="shared" si="900"/>
        <v>100</v>
      </c>
      <c r="AAM19" s="80"/>
      <c r="AAN19" s="81"/>
      <c r="AAO19" s="82"/>
      <c r="AAP19" s="83"/>
      <c r="AAQ19" s="39">
        <v>0</v>
      </c>
      <c r="AAR19" s="82">
        <f t="shared" ref="AAR19:AAS19" si="901">SUM(AAR8:AAR17)</f>
        <v>872</v>
      </c>
      <c r="AAS19" s="84">
        <f t="shared" si="901"/>
        <v>100</v>
      </c>
      <c r="AAT19" s="80"/>
      <c r="AAU19" s="81"/>
      <c r="AAV19" s="82"/>
      <c r="AAW19" s="83"/>
      <c r="AAX19" s="39">
        <v>0</v>
      </c>
      <c r="AAY19" s="82">
        <f t="shared" ref="AAY19:AAZ19" si="902">SUM(AAY8:AAY17)</f>
        <v>870</v>
      </c>
      <c r="AAZ19" s="84">
        <f t="shared" si="902"/>
        <v>100</v>
      </c>
      <c r="ABA19" s="80"/>
      <c r="ABB19" s="81"/>
      <c r="ABC19" s="82"/>
      <c r="ABD19" s="83"/>
      <c r="ABE19" s="39">
        <v>0</v>
      </c>
      <c r="ABF19" s="82">
        <f t="shared" ref="ABF19:ABG19" si="903">SUM(ABF8:ABF17)</f>
        <v>864</v>
      </c>
      <c r="ABG19" s="84">
        <f t="shared" si="903"/>
        <v>100</v>
      </c>
      <c r="ABH19" s="80"/>
      <c r="ABI19" s="81"/>
      <c r="ABJ19" s="82"/>
      <c r="ABK19" s="83"/>
      <c r="ABL19" s="39">
        <v>0</v>
      </c>
      <c r="ABM19" s="82">
        <f t="shared" ref="ABM19:ABN19" si="904">SUM(ABM8:ABM17)</f>
        <v>857</v>
      </c>
      <c r="ABN19" s="84">
        <f t="shared" si="904"/>
        <v>100</v>
      </c>
      <c r="ABO19" s="80"/>
      <c r="ABP19" s="81"/>
      <c r="ABQ19" s="82"/>
      <c r="ABR19" s="83"/>
      <c r="ABS19" s="39">
        <v>0</v>
      </c>
      <c r="ABT19" s="82">
        <f t="shared" ref="ABT19:ABU19" si="905">SUM(ABT8:ABT17)</f>
        <v>853</v>
      </c>
      <c r="ABU19" s="84">
        <f t="shared" si="905"/>
        <v>100</v>
      </c>
      <c r="ABV19" s="80"/>
      <c r="ABW19" s="81"/>
      <c r="ABX19" s="82"/>
      <c r="ABY19" s="83"/>
      <c r="ABZ19" s="39">
        <v>0</v>
      </c>
      <c r="ACA19" s="82">
        <f t="shared" ref="ACA19:ACB19" si="906">SUM(ACA8:ACA17)</f>
        <v>848</v>
      </c>
      <c r="ACB19" s="84">
        <f t="shared" si="906"/>
        <v>100</v>
      </c>
      <c r="ACC19" s="80"/>
      <c r="ACD19" s="81"/>
      <c r="ACE19" s="82"/>
      <c r="ACF19" s="83"/>
      <c r="ACG19" s="39">
        <v>0</v>
      </c>
      <c r="ACH19" s="82">
        <f t="shared" ref="ACH19:ACI19" si="907">SUM(ACH8:ACH17)</f>
        <v>835</v>
      </c>
      <c r="ACI19" s="84">
        <f t="shared" si="907"/>
        <v>100</v>
      </c>
      <c r="ACJ19" s="80"/>
      <c r="ACK19" s="81"/>
      <c r="ACL19" s="82"/>
      <c r="ACM19" s="83"/>
      <c r="ACN19" s="39">
        <v>0</v>
      </c>
      <c r="ACO19" s="82">
        <f t="shared" ref="ACO19:ACP19" si="908">SUM(ACO8:ACO17)</f>
        <v>827</v>
      </c>
      <c r="ACP19" s="84">
        <f t="shared" si="908"/>
        <v>100</v>
      </c>
      <c r="ACQ19" s="80"/>
      <c r="ACR19" s="81"/>
      <c r="ACS19" s="82"/>
      <c r="ACT19" s="83"/>
      <c r="ACU19" s="39">
        <v>0</v>
      </c>
      <c r="ACV19" s="82">
        <f t="shared" ref="ACV19:ACW19" si="909">SUM(ACV8:ACV17)</f>
        <v>825</v>
      </c>
      <c r="ACW19" s="84">
        <f t="shared" si="909"/>
        <v>100</v>
      </c>
      <c r="ACX19" s="80"/>
      <c r="ACY19" s="81"/>
      <c r="ACZ19" s="82"/>
      <c r="ADA19" s="83"/>
      <c r="ADB19" s="39">
        <v>0</v>
      </c>
      <c r="ADC19" s="82">
        <f t="shared" ref="ADC19:ADD19" si="910">SUM(ADC8:ADC17)</f>
        <v>821</v>
      </c>
      <c r="ADD19" s="84">
        <f t="shared" si="910"/>
        <v>100</v>
      </c>
      <c r="ADE19" s="80"/>
      <c r="ADF19" s="81"/>
      <c r="ADG19" s="82"/>
      <c r="ADH19" s="83"/>
      <c r="ADI19" s="39">
        <v>0</v>
      </c>
      <c r="ADJ19" s="82">
        <f t="shared" ref="ADJ19:ADK19" si="911">SUM(ADJ8:ADJ17)</f>
        <v>820</v>
      </c>
      <c r="ADK19" s="84">
        <f t="shared" si="911"/>
        <v>100</v>
      </c>
      <c r="ADL19" s="80"/>
      <c r="ADM19" s="81"/>
      <c r="ADN19" s="82"/>
      <c r="ADO19" s="83"/>
      <c r="ADP19" s="39">
        <v>0</v>
      </c>
      <c r="ADQ19" s="82">
        <f t="shared" ref="ADQ19:ADR19" si="912">SUM(ADQ8:ADQ17)</f>
        <v>815</v>
      </c>
      <c r="ADR19" s="84">
        <f t="shared" si="912"/>
        <v>100</v>
      </c>
      <c r="ADS19" s="80"/>
      <c r="ADT19" s="81"/>
      <c r="ADU19" s="82"/>
      <c r="ADV19" s="83"/>
      <c r="ADW19" s="39">
        <v>0</v>
      </c>
      <c r="ADX19" s="82">
        <f t="shared" ref="ADX19:ADY19" si="913">SUM(ADX8:ADX17)</f>
        <v>806</v>
      </c>
      <c r="ADY19" s="84">
        <f t="shared" si="913"/>
        <v>100</v>
      </c>
      <c r="ADZ19" s="80"/>
      <c r="AEA19" s="81"/>
      <c r="AEB19" s="82"/>
      <c r="AEC19" s="83"/>
      <c r="AED19" s="39">
        <v>0</v>
      </c>
      <c r="AEE19" s="82">
        <f t="shared" ref="AEE19:AEF19" si="914">SUM(AEE8:AEE17)</f>
        <v>799</v>
      </c>
      <c r="AEF19" s="84">
        <f t="shared" si="914"/>
        <v>100</v>
      </c>
      <c r="AEG19" s="80"/>
      <c r="AEH19" s="81"/>
      <c r="AEI19" s="82"/>
      <c r="AEJ19" s="83"/>
      <c r="AEK19" s="39">
        <v>0</v>
      </c>
      <c r="AEL19" s="82">
        <f t="shared" ref="AEL19:AEM19" si="915">SUM(AEL8:AEL17)</f>
        <v>795</v>
      </c>
      <c r="AEM19" s="84">
        <f t="shared" si="915"/>
        <v>100</v>
      </c>
      <c r="AEN19" s="80"/>
      <c r="AEO19" s="81"/>
      <c r="AEP19" s="82"/>
      <c r="AEQ19" s="83"/>
      <c r="AER19" s="39">
        <v>0</v>
      </c>
      <c r="AES19" s="82">
        <f t="shared" ref="AES19:AET19" si="916">SUM(AES8:AES17)</f>
        <v>786</v>
      </c>
      <c r="AET19" s="84">
        <f t="shared" si="916"/>
        <v>100</v>
      </c>
      <c r="AEU19" s="80"/>
      <c r="AEV19" s="81"/>
      <c r="AEW19" s="82"/>
      <c r="AEX19" s="83"/>
      <c r="AEY19" s="39">
        <v>0</v>
      </c>
      <c r="AEZ19" s="82">
        <f t="shared" ref="AEZ19:AFA19" si="917">SUM(AEZ8:AEZ17)</f>
        <v>785</v>
      </c>
      <c r="AFA19" s="84">
        <f t="shared" si="917"/>
        <v>100</v>
      </c>
      <c r="AFB19" s="80"/>
      <c r="AFC19" s="81"/>
      <c r="AFD19" s="82"/>
      <c r="AFE19" s="83"/>
      <c r="AFF19" s="39">
        <v>0</v>
      </c>
      <c r="AFG19" s="82">
        <f t="shared" ref="AFG19:AFH19" si="918">SUM(AFG8:AFG17)</f>
        <v>782</v>
      </c>
      <c r="AFH19" s="84">
        <f t="shared" si="918"/>
        <v>100</v>
      </c>
      <c r="AFI19" s="80"/>
      <c r="AFJ19" s="81"/>
      <c r="AFK19" s="82"/>
      <c r="AFL19" s="83"/>
      <c r="AFM19" s="39">
        <v>0</v>
      </c>
      <c r="AFN19" s="82">
        <f t="shared" ref="AFN19:AFO19" si="919">SUM(AFN8:AFN17)</f>
        <v>779</v>
      </c>
      <c r="AFO19" s="84">
        <f t="shared" si="919"/>
        <v>100</v>
      </c>
      <c r="AFP19" s="80"/>
      <c r="AFQ19" s="81"/>
      <c r="AFR19" s="82"/>
      <c r="AFS19" s="83"/>
      <c r="AFT19" s="39">
        <v>0</v>
      </c>
      <c r="AFU19" s="82">
        <f t="shared" ref="AFU19:AFV19" si="920">SUM(AFU8:AFU17)</f>
        <v>775</v>
      </c>
      <c r="AFV19" s="84">
        <f t="shared" si="920"/>
        <v>100</v>
      </c>
      <c r="AFW19" s="80"/>
      <c r="AFX19" s="81"/>
      <c r="AFY19" s="82"/>
      <c r="AFZ19" s="83"/>
      <c r="AGA19" s="39">
        <v>0</v>
      </c>
      <c r="AGB19" s="82">
        <f t="shared" ref="AGB19:AGC19" si="921">SUM(AGB8:AGB17)</f>
        <v>774</v>
      </c>
      <c r="AGC19" s="84">
        <f t="shared" si="921"/>
        <v>100</v>
      </c>
      <c r="AGD19" s="80"/>
      <c r="AGE19" s="81"/>
      <c r="AGF19" s="82"/>
      <c r="AGG19" s="83"/>
      <c r="AGH19" s="39">
        <v>0</v>
      </c>
      <c r="AGI19" s="82">
        <f t="shared" ref="AGI19:AGJ19" si="922">SUM(AGI8:AGI17)</f>
        <v>768</v>
      </c>
      <c r="AGJ19" s="84">
        <f t="shared" si="922"/>
        <v>100</v>
      </c>
      <c r="AGK19" s="80"/>
      <c r="AGL19" s="81"/>
      <c r="AGM19" s="82"/>
      <c r="AGN19" s="83"/>
      <c r="AGO19" s="39">
        <v>0</v>
      </c>
      <c r="AGP19" s="82">
        <f t="shared" ref="AGP19:AGQ19" si="923">SUM(AGP8:AGP17)</f>
        <v>766</v>
      </c>
      <c r="AGQ19" s="84">
        <f t="shared" si="923"/>
        <v>100</v>
      </c>
      <c r="AGR19" s="80"/>
      <c r="AGS19" s="81"/>
      <c r="AGT19" s="82"/>
      <c r="AGU19" s="83"/>
      <c r="AGV19" s="39">
        <v>0</v>
      </c>
      <c r="AGW19" s="82">
        <f t="shared" ref="AGW19:AGX19" si="924">SUM(AGW8:AGW17)</f>
        <v>766</v>
      </c>
      <c r="AGX19" s="84">
        <f t="shared" si="924"/>
        <v>100</v>
      </c>
      <c r="AGY19" s="80"/>
      <c r="AGZ19" s="81"/>
      <c r="AHA19" s="82"/>
      <c r="AHB19" s="83"/>
      <c r="AHC19" s="39">
        <v>0</v>
      </c>
      <c r="AHD19" s="82">
        <f t="shared" ref="AHD19:AHE19" si="925">SUM(AHD8:AHD17)</f>
        <v>765</v>
      </c>
      <c r="AHE19" s="84">
        <f t="shared" si="925"/>
        <v>100</v>
      </c>
      <c r="AHF19" s="80"/>
      <c r="AHG19" s="81"/>
      <c r="AHH19" s="82"/>
      <c r="AHI19" s="83"/>
      <c r="AHJ19" s="39">
        <v>0</v>
      </c>
      <c r="AHK19" s="82">
        <f t="shared" ref="AHK19:AHL19" si="926">SUM(AHK8:AHK17)</f>
        <v>762</v>
      </c>
      <c r="AHL19" s="84">
        <f t="shared" si="926"/>
        <v>100</v>
      </c>
      <c r="AHM19" s="80"/>
      <c r="AHN19" s="81"/>
      <c r="AHO19" s="82"/>
      <c r="AHP19" s="83"/>
      <c r="AHQ19" s="39">
        <v>0</v>
      </c>
      <c r="AHR19" s="82">
        <f t="shared" ref="AHR19:AHS19" si="927">SUM(AHR8:AHR17)</f>
        <v>756</v>
      </c>
      <c r="AHS19" s="84">
        <f t="shared" si="927"/>
        <v>100</v>
      </c>
      <c r="AHT19" s="80"/>
      <c r="AHU19" s="81"/>
      <c r="AHV19" s="82"/>
      <c r="AHW19" s="83"/>
      <c r="AHX19" s="39">
        <v>0</v>
      </c>
      <c r="AHY19" s="82">
        <f t="shared" ref="AHY19:AHZ19" si="928">SUM(AHY8:AHY17)</f>
        <v>752</v>
      </c>
      <c r="AHZ19" s="84">
        <f t="shared" si="928"/>
        <v>100</v>
      </c>
      <c r="AIA19" s="80"/>
      <c r="AIB19" s="81"/>
      <c r="AIC19" s="82"/>
      <c r="AID19" s="83"/>
      <c r="AIE19" s="39">
        <v>0</v>
      </c>
      <c r="AIF19" s="82">
        <f t="shared" ref="AIF19:AIG19" si="929">SUM(AIF8:AIF17)</f>
        <v>749</v>
      </c>
      <c r="AIG19" s="84">
        <f t="shared" si="929"/>
        <v>100</v>
      </c>
      <c r="AIH19" s="80"/>
      <c r="AII19" s="81"/>
      <c r="AIJ19" s="82"/>
      <c r="AIK19" s="83"/>
      <c r="AIL19" s="39">
        <v>0</v>
      </c>
      <c r="AIM19" s="82">
        <f t="shared" ref="AIM19:AIN19" si="930">SUM(AIM8:AIM17)</f>
        <v>746</v>
      </c>
      <c r="AIN19" s="84">
        <f t="shared" si="930"/>
        <v>100</v>
      </c>
      <c r="AIO19" s="80"/>
      <c r="AIP19" s="81"/>
      <c r="AIQ19" s="82"/>
      <c r="AIR19" s="83"/>
      <c r="AIS19" s="39">
        <v>0</v>
      </c>
      <c r="AIT19" s="82">
        <f t="shared" ref="AIT19:AIU19" si="931">SUM(AIT8:AIT17)</f>
        <v>745</v>
      </c>
      <c r="AIU19" s="84">
        <f t="shared" si="931"/>
        <v>100</v>
      </c>
      <c r="AIV19" s="80"/>
      <c r="AIW19" s="81"/>
      <c r="AIX19" s="82"/>
      <c r="AIY19" s="83"/>
      <c r="AIZ19" s="39">
        <v>0</v>
      </c>
      <c r="AJA19" s="82">
        <f t="shared" ref="AJA19:AJB19" si="932">SUM(AJA8:AJA17)</f>
        <v>740</v>
      </c>
      <c r="AJB19" s="84">
        <f t="shared" si="932"/>
        <v>100</v>
      </c>
      <c r="AJC19" s="80"/>
      <c r="AJD19" s="81"/>
      <c r="AJE19" s="82"/>
      <c r="AJF19" s="83"/>
      <c r="AJG19" s="39">
        <v>0</v>
      </c>
      <c r="AJH19" s="82">
        <f t="shared" ref="AJH19:AJI19" si="933">SUM(AJH8:AJH17)</f>
        <v>739</v>
      </c>
      <c r="AJI19" s="84">
        <f t="shared" si="933"/>
        <v>100</v>
      </c>
      <c r="AJJ19" s="80"/>
      <c r="AJK19" s="81"/>
      <c r="AJL19" s="82"/>
      <c r="AJM19" s="83"/>
      <c r="AJN19" s="39">
        <v>0</v>
      </c>
      <c r="AJO19" s="82">
        <f t="shared" ref="AJO19:AJP19" si="934">SUM(AJO8:AJO17)</f>
        <v>739</v>
      </c>
      <c r="AJP19" s="84">
        <f t="shared" si="934"/>
        <v>100</v>
      </c>
      <c r="AJQ19" s="80"/>
      <c r="AJR19" s="81"/>
      <c r="AJS19" s="82"/>
      <c r="AJT19" s="83"/>
      <c r="AJU19" s="39">
        <v>0</v>
      </c>
      <c r="AJV19" s="82">
        <f t="shared" ref="AJV19:AJW19" si="935">SUM(AJV8:AJV17)</f>
        <v>739</v>
      </c>
      <c r="AJW19" s="84">
        <f t="shared" si="935"/>
        <v>100</v>
      </c>
      <c r="AJX19" s="80"/>
      <c r="AJY19" s="81"/>
      <c r="AJZ19" s="82"/>
      <c r="AKA19" s="83"/>
      <c r="AKB19" s="39">
        <v>0</v>
      </c>
      <c r="AKC19" s="82">
        <f t="shared" ref="AKC19:AKD19" si="936">SUM(AKC8:AKC17)</f>
        <v>738</v>
      </c>
      <c r="AKD19" s="84">
        <f t="shared" si="936"/>
        <v>100</v>
      </c>
      <c r="AKE19" s="80"/>
      <c r="AKF19" s="81"/>
      <c r="AKG19" s="82"/>
      <c r="AKH19" s="83"/>
      <c r="AKI19" s="39">
        <v>0</v>
      </c>
      <c r="AKJ19" s="82">
        <f t="shared" ref="AKJ19:AKK19" si="937">SUM(AKJ8:AKJ17)</f>
        <v>735</v>
      </c>
      <c r="AKK19" s="84">
        <f t="shared" si="937"/>
        <v>100</v>
      </c>
      <c r="AKL19" s="80"/>
      <c r="AKM19" s="81"/>
      <c r="AKN19" s="82"/>
      <c r="AKO19" s="83"/>
      <c r="AKP19" s="39">
        <v>0</v>
      </c>
      <c r="AKQ19" s="82">
        <f t="shared" ref="AKQ19:AKR19" si="938">SUM(AKQ8:AKQ17)</f>
        <v>733</v>
      </c>
      <c r="AKR19" s="84">
        <f t="shared" si="938"/>
        <v>100</v>
      </c>
      <c r="AKS19" s="80"/>
      <c r="AKT19" s="81"/>
      <c r="AKU19" s="82"/>
      <c r="AKV19" s="83"/>
      <c r="AKW19" s="39">
        <v>0</v>
      </c>
      <c r="AKX19" s="82">
        <f t="shared" ref="AKX19:AKY19" si="939">SUM(AKX8:AKX17)</f>
        <v>732</v>
      </c>
      <c r="AKY19" s="84">
        <f t="shared" si="939"/>
        <v>100</v>
      </c>
      <c r="AKZ19" s="80"/>
      <c r="ALA19" s="81"/>
      <c r="ALB19" s="82"/>
      <c r="ALC19" s="83"/>
      <c r="ALD19" s="39">
        <v>0</v>
      </c>
      <c r="ALE19" s="82">
        <f t="shared" ref="ALE19:ALF19" si="940">SUM(ALE8:ALE17)</f>
        <v>729</v>
      </c>
      <c r="ALF19" s="84">
        <f t="shared" si="940"/>
        <v>100</v>
      </c>
      <c r="ALG19" s="80"/>
      <c r="ALH19" s="81"/>
      <c r="ALI19" s="82"/>
      <c r="ALJ19" s="83"/>
      <c r="ALK19" s="39">
        <v>0</v>
      </c>
      <c r="ALL19" s="82">
        <f t="shared" ref="ALL19:ALM19" si="941">SUM(ALL8:ALL17)</f>
        <v>729</v>
      </c>
      <c r="ALM19" s="84">
        <f t="shared" si="941"/>
        <v>100</v>
      </c>
      <c r="ALN19" s="80"/>
      <c r="ALO19" s="81"/>
      <c r="ALP19" s="82"/>
      <c r="ALQ19" s="83"/>
      <c r="ALR19" s="39">
        <v>0</v>
      </c>
      <c r="ALS19" s="82">
        <f t="shared" ref="ALS19:ALT19" si="942">SUM(ALS8:ALS17)</f>
        <v>729</v>
      </c>
      <c r="ALT19" s="84">
        <f t="shared" si="942"/>
        <v>100</v>
      </c>
      <c r="ALU19" s="80"/>
      <c r="ALV19" s="81"/>
      <c r="ALW19" s="82"/>
      <c r="ALX19" s="83"/>
      <c r="ALY19" s="39">
        <v>0</v>
      </c>
      <c r="ALZ19" s="82">
        <f t="shared" ref="ALZ19:AMA19" si="943">SUM(ALZ8:ALZ17)</f>
        <v>728</v>
      </c>
      <c r="AMA19" s="84">
        <f t="shared" si="943"/>
        <v>100</v>
      </c>
      <c r="AMB19" s="80"/>
      <c r="AMC19" s="81"/>
      <c r="AMD19" s="82"/>
      <c r="AME19" s="83"/>
      <c r="AMF19" s="39">
        <v>0</v>
      </c>
      <c r="AMG19" s="82">
        <f t="shared" ref="AMG19:AMH19" si="944">SUM(AMG8:AMG17)</f>
        <v>728</v>
      </c>
      <c r="AMH19" s="84">
        <f t="shared" si="944"/>
        <v>100</v>
      </c>
      <c r="AMI19" s="80"/>
      <c r="AMJ19" s="81"/>
      <c r="AMK19" s="82"/>
      <c r="AML19" s="83"/>
      <c r="AMM19" s="39">
        <v>0</v>
      </c>
      <c r="AMN19" s="82">
        <f t="shared" ref="AMN19:AMO19" si="945">SUM(AMN8:AMN17)</f>
        <v>727</v>
      </c>
      <c r="AMO19" s="84">
        <f t="shared" si="945"/>
        <v>99.999999999999986</v>
      </c>
      <c r="AMP19" s="80"/>
      <c r="AMQ19" s="81"/>
      <c r="AMR19" s="82"/>
      <c r="AMS19" s="83"/>
      <c r="AMT19" s="39">
        <v>0</v>
      </c>
      <c r="AMU19" s="82">
        <f t="shared" ref="AMU19:AMV19" si="946">SUM(AMU8:AMU17)</f>
        <v>727</v>
      </c>
      <c r="AMV19" s="84">
        <f t="shared" si="946"/>
        <v>99.999999999999986</v>
      </c>
      <c r="AMW19" s="80"/>
      <c r="AMX19" s="81"/>
      <c r="AMY19" s="82"/>
      <c r="AMZ19" s="83"/>
      <c r="ANA19" s="39">
        <v>0</v>
      </c>
      <c r="ANB19" s="82">
        <f t="shared" ref="ANB19:ANC19" si="947">SUM(ANB8:ANB17)</f>
        <v>727</v>
      </c>
      <c r="ANC19" s="84">
        <f t="shared" si="947"/>
        <v>99.999999999999986</v>
      </c>
      <c r="AND19" s="80"/>
      <c r="ANE19" s="81"/>
      <c r="ANF19" s="82"/>
      <c r="ANG19" s="83"/>
      <c r="ANH19" s="39">
        <v>0</v>
      </c>
      <c r="ANI19" s="82">
        <f t="shared" ref="ANI19:ANJ19" si="948">SUM(ANI8:ANI17)</f>
        <v>727</v>
      </c>
      <c r="ANJ19" s="84">
        <f t="shared" si="948"/>
        <v>99.999999999999986</v>
      </c>
      <c r="ANK19" s="80"/>
      <c r="ANL19" s="81"/>
      <c r="ANM19" s="82"/>
      <c r="ANN19" s="83"/>
      <c r="ANO19" s="39">
        <v>0</v>
      </c>
      <c r="ANP19" s="82">
        <f t="shared" ref="ANP19:ANQ19" si="949">SUM(ANP8:ANP17)</f>
        <v>727</v>
      </c>
      <c r="ANQ19" s="84">
        <f t="shared" si="949"/>
        <v>99.999999999999986</v>
      </c>
      <c r="ANR19" s="80"/>
      <c r="ANS19" s="81"/>
      <c r="ANT19" s="82"/>
      <c r="ANU19" s="83"/>
      <c r="ANV19" s="39">
        <v>0</v>
      </c>
      <c r="ANW19" s="82">
        <f t="shared" ref="ANW19:ANX19" si="950">SUM(ANW8:ANW17)</f>
        <v>726</v>
      </c>
      <c r="ANX19" s="84">
        <f t="shared" si="950"/>
        <v>100</v>
      </c>
      <c r="ANY19" s="80"/>
      <c r="ANZ19" s="81"/>
      <c r="AOA19" s="82"/>
      <c r="AOB19" s="83"/>
      <c r="AOC19" s="39">
        <v>0</v>
      </c>
      <c r="AOD19" s="82">
        <f t="shared" ref="AOD19:AOE19" si="951">SUM(AOD8:AOD17)</f>
        <v>726</v>
      </c>
      <c r="AOE19" s="84">
        <f t="shared" si="951"/>
        <v>100</v>
      </c>
      <c r="AOF19" s="80"/>
      <c r="AOG19" s="81"/>
      <c r="AOH19" s="82"/>
      <c r="AOI19" s="83"/>
      <c r="AOJ19" s="39">
        <v>0</v>
      </c>
      <c r="AOK19" s="82">
        <f t="shared" ref="AOK19:AOL19" si="952">SUM(AOK8:AOK17)</f>
        <v>726</v>
      </c>
      <c r="AOL19" s="84">
        <f t="shared" si="952"/>
        <v>100</v>
      </c>
      <c r="AOM19" s="80"/>
      <c r="AON19" s="81"/>
      <c r="AOO19" s="82"/>
      <c r="AOP19" s="83"/>
      <c r="AOQ19" s="39">
        <v>0</v>
      </c>
      <c r="AOR19" s="82">
        <f t="shared" ref="AOR19:AOS19" si="953">SUM(AOR8:AOR17)</f>
        <v>726</v>
      </c>
      <c r="AOS19" s="84">
        <f t="shared" si="953"/>
        <v>100</v>
      </c>
      <c r="AOT19" s="80"/>
      <c r="AOU19" s="81"/>
      <c r="AOV19" s="82"/>
      <c r="AOW19" s="83"/>
      <c r="AOX19" s="39">
        <v>0</v>
      </c>
      <c r="AOY19" s="82">
        <f t="shared" ref="AOY19:AOZ19" si="954">SUM(AOY8:AOY17)</f>
        <v>726</v>
      </c>
      <c r="AOZ19" s="84">
        <f t="shared" si="954"/>
        <v>100</v>
      </c>
      <c r="APA19" s="80"/>
      <c r="APB19" s="81"/>
      <c r="APC19" s="82"/>
      <c r="APD19" s="83"/>
      <c r="APE19" s="39">
        <v>0</v>
      </c>
      <c r="APF19" s="82">
        <f t="shared" ref="APF19:APG19" si="955">SUM(APF8:APF17)</f>
        <v>725</v>
      </c>
      <c r="APG19" s="84">
        <f t="shared" si="955"/>
        <v>100</v>
      </c>
      <c r="APH19" s="80"/>
      <c r="API19" s="81"/>
      <c r="APJ19" s="82"/>
      <c r="APK19" s="83"/>
      <c r="APL19" s="39">
        <v>0</v>
      </c>
      <c r="APM19" s="82">
        <f t="shared" ref="APM19:APN19" si="956">SUM(APM8:APM17)</f>
        <v>725</v>
      </c>
      <c r="APN19" s="84">
        <f t="shared" si="956"/>
        <v>100</v>
      </c>
      <c r="APO19" s="80"/>
      <c r="APP19" s="81"/>
      <c r="APQ19" s="82"/>
      <c r="APR19" s="83"/>
      <c r="APS19" s="39">
        <v>0</v>
      </c>
      <c r="APT19" s="82">
        <f t="shared" ref="APT19:APU19" si="957">SUM(APT8:APT17)</f>
        <v>725</v>
      </c>
      <c r="APU19" s="84">
        <f t="shared" si="957"/>
        <v>100</v>
      </c>
      <c r="APV19" s="80"/>
      <c r="APW19" s="81"/>
      <c r="APX19" s="82"/>
      <c r="APY19" s="83"/>
      <c r="APZ19" s="39">
        <v>0</v>
      </c>
      <c r="AQA19" s="82">
        <f t="shared" ref="AQA19:AQB19" si="958">SUM(AQA8:AQA17)</f>
        <v>725</v>
      </c>
      <c r="AQB19" s="84">
        <f t="shared" si="958"/>
        <v>100</v>
      </c>
      <c r="AQC19" s="80"/>
      <c r="AQD19" s="81"/>
      <c r="AQE19" s="82"/>
      <c r="AQF19" s="83"/>
      <c r="AQG19" s="39">
        <v>0</v>
      </c>
      <c r="AQH19" s="82">
        <f t="shared" ref="AQH19:AQI19" si="959">SUM(AQH8:AQH17)</f>
        <v>725</v>
      </c>
      <c r="AQI19" s="84">
        <f t="shared" si="959"/>
        <v>100</v>
      </c>
      <c r="AQJ19" s="80"/>
      <c r="AQK19" s="81"/>
      <c r="AQL19" s="82"/>
      <c r="AQM19" s="83"/>
      <c r="AQN19" s="39">
        <v>0</v>
      </c>
      <c r="AQO19" s="82">
        <f t="shared" ref="AQO19:AQP19" si="960">SUM(AQO8:AQO17)</f>
        <v>724</v>
      </c>
      <c r="AQP19" s="84">
        <f t="shared" si="960"/>
        <v>100</v>
      </c>
      <c r="AQQ19" s="80"/>
      <c r="AQR19" s="81"/>
      <c r="AQS19" s="82"/>
      <c r="AQT19" s="83"/>
      <c r="AQU19" s="39">
        <v>0</v>
      </c>
      <c r="AQV19" s="82">
        <f t="shared" ref="AQV19:AQW19" si="961">SUM(AQV8:AQV17)</f>
        <v>723</v>
      </c>
      <c r="AQW19" s="84">
        <f t="shared" si="961"/>
        <v>100</v>
      </c>
      <c r="AQX19" s="80"/>
      <c r="AQY19" s="81"/>
      <c r="AQZ19" s="82"/>
      <c r="ARA19" s="83"/>
      <c r="ARB19" s="39">
        <v>0</v>
      </c>
      <c r="ARC19" s="82">
        <f t="shared" ref="ARC19:ARD19" si="962">SUM(ARC8:ARC17)</f>
        <v>721</v>
      </c>
      <c r="ARD19" s="84">
        <f t="shared" si="962"/>
        <v>100</v>
      </c>
      <c r="ARE19" s="80"/>
      <c r="ARF19" s="81"/>
      <c r="ARG19" s="82"/>
      <c r="ARH19" s="83"/>
      <c r="ARI19" s="39">
        <v>0</v>
      </c>
      <c r="ARJ19" s="82">
        <f t="shared" ref="ARJ19:ARK19" si="963">SUM(ARJ8:ARJ17)</f>
        <v>719</v>
      </c>
      <c r="ARK19" s="84">
        <f t="shared" si="963"/>
        <v>100</v>
      </c>
      <c r="ARL19" s="80"/>
      <c r="ARM19" s="81"/>
      <c r="ARN19" s="82"/>
      <c r="ARO19" s="83"/>
      <c r="ARP19" s="39">
        <v>0</v>
      </c>
      <c r="ARQ19" s="82">
        <f t="shared" ref="ARQ19:ARR19" si="964">SUM(ARQ8:ARQ17)</f>
        <v>717</v>
      </c>
      <c r="ARR19" s="84">
        <f t="shared" si="964"/>
        <v>100</v>
      </c>
      <c r="ARS19" s="80"/>
      <c r="ART19" s="81"/>
      <c r="ARU19" s="82"/>
      <c r="ARV19" s="83"/>
      <c r="ARW19" s="39">
        <v>0</v>
      </c>
      <c r="ARX19" s="82">
        <f t="shared" ref="ARX19:ARY19" si="965">SUM(ARX8:ARX17)</f>
        <v>717</v>
      </c>
      <c r="ARY19" s="84">
        <f t="shared" si="965"/>
        <v>100</v>
      </c>
      <c r="ARZ19" s="80"/>
      <c r="ASA19" s="81"/>
      <c r="ASB19" s="82"/>
      <c r="ASC19" s="83"/>
      <c r="ASD19" s="39">
        <v>0</v>
      </c>
      <c r="ASE19" s="82">
        <f t="shared" ref="ASE19:ASF19" si="966">SUM(ASE8:ASE17)</f>
        <v>716</v>
      </c>
      <c r="ASF19" s="84">
        <f t="shared" si="966"/>
        <v>100</v>
      </c>
      <c r="ASG19" s="80"/>
      <c r="ASH19" s="81"/>
      <c r="ASI19" s="82"/>
      <c r="ASJ19" s="83"/>
      <c r="ASK19" s="39">
        <v>0</v>
      </c>
      <c r="ASL19" s="82">
        <f t="shared" ref="ASL19:ASM19" si="967">SUM(ASL8:ASL17)</f>
        <v>713</v>
      </c>
      <c r="ASM19" s="84">
        <f t="shared" si="967"/>
        <v>100</v>
      </c>
      <c r="ASN19" s="80"/>
      <c r="ASO19" s="81"/>
      <c r="ASP19" s="82"/>
      <c r="ASQ19" s="83"/>
      <c r="ASR19" s="39">
        <v>0</v>
      </c>
      <c r="ASS19" s="82">
        <f t="shared" ref="ASS19:AST19" si="968">SUM(ASS8:ASS17)</f>
        <v>713</v>
      </c>
      <c r="AST19" s="84">
        <f t="shared" si="968"/>
        <v>100</v>
      </c>
      <c r="ASU19" s="80"/>
      <c r="ASV19" s="81"/>
      <c r="ASW19" s="82"/>
      <c r="ASX19" s="83"/>
      <c r="ASY19" s="39">
        <v>0</v>
      </c>
      <c r="ASZ19" s="82">
        <f t="shared" ref="ASZ19:ATA19" si="969">SUM(ASZ8:ASZ17)</f>
        <v>712</v>
      </c>
      <c r="ATA19" s="84">
        <f t="shared" si="969"/>
        <v>100</v>
      </c>
      <c r="ATB19" s="80"/>
      <c r="ATC19" s="81"/>
      <c r="ATD19" s="82"/>
      <c r="ATE19" s="83"/>
      <c r="ATF19" s="39">
        <v>0</v>
      </c>
      <c r="ATG19" s="82">
        <f t="shared" ref="ATG19:ATH19" si="970">SUM(ATG8:ATG17)</f>
        <v>711</v>
      </c>
      <c r="ATH19" s="84">
        <f t="shared" si="970"/>
        <v>100</v>
      </c>
      <c r="ATI19" s="80"/>
      <c r="ATJ19" s="81"/>
      <c r="ATK19" s="82"/>
      <c r="ATL19" s="83"/>
      <c r="ATM19" s="39">
        <v>0</v>
      </c>
      <c r="ATN19" s="82">
        <f t="shared" ref="ATN19:ATO19" si="971">SUM(ATN8:ATN17)</f>
        <v>711</v>
      </c>
      <c r="ATO19" s="84">
        <f t="shared" si="971"/>
        <v>100</v>
      </c>
      <c r="ATP19" s="80"/>
      <c r="ATQ19" s="81"/>
      <c r="ATR19" s="82"/>
      <c r="ATS19" s="83"/>
      <c r="ATT19" s="39">
        <v>0</v>
      </c>
      <c r="ATU19" s="82">
        <f t="shared" ref="ATU19:ATV19" si="972">SUM(ATU8:ATU17)</f>
        <v>711</v>
      </c>
      <c r="ATV19" s="84">
        <f t="shared" si="972"/>
        <v>100</v>
      </c>
      <c r="ATW19" s="80"/>
      <c r="ATX19" s="81"/>
      <c r="ATY19" s="82"/>
      <c r="ATZ19" s="83"/>
      <c r="AUA19" s="39">
        <v>0</v>
      </c>
      <c r="AUB19" s="82">
        <f t="shared" ref="AUB19:AUC19" si="973">SUM(AUB8:AUB17)</f>
        <v>709</v>
      </c>
      <c r="AUC19" s="84">
        <f t="shared" si="973"/>
        <v>100</v>
      </c>
      <c r="AUD19" s="80"/>
      <c r="AUE19" s="81"/>
      <c r="AUF19" s="82"/>
      <c r="AUG19" s="83"/>
      <c r="AUH19" s="39">
        <v>0</v>
      </c>
      <c r="AUI19" s="82">
        <f t="shared" ref="AUI19:AUJ19" si="974">SUM(AUI8:AUI17)</f>
        <v>708</v>
      </c>
      <c r="AUJ19" s="84">
        <f t="shared" si="974"/>
        <v>100</v>
      </c>
      <c r="AUK19" s="80"/>
      <c r="AUL19" s="81"/>
      <c r="AUM19" s="82"/>
      <c r="AUN19" s="83"/>
      <c r="AUO19" s="39">
        <v>0</v>
      </c>
      <c r="AUP19" s="82">
        <f t="shared" ref="AUP19:AUQ19" si="975">SUM(AUP8:AUP17)</f>
        <v>706</v>
      </c>
      <c r="AUQ19" s="84">
        <f t="shared" si="975"/>
        <v>100</v>
      </c>
      <c r="AUR19" s="80"/>
      <c r="AUS19" s="81"/>
      <c r="AUT19" s="82"/>
      <c r="AUU19" s="83"/>
      <c r="AUV19" s="39">
        <v>0</v>
      </c>
      <c r="AUW19" s="82">
        <f t="shared" ref="AUW19:AUX19" si="976">SUM(AUW8:AUW17)</f>
        <v>700</v>
      </c>
      <c r="AUX19" s="84">
        <f t="shared" si="976"/>
        <v>100</v>
      </c>
      <c r="AUY19" s="80"/>
      <c r="AUZ19" s="81"/>
      <c r="AVA19" s="82"/>
      <c r="AVB19" s="83"/>
      <c r="AVC19" s="39">
        <v>0</v>
      </c>
      <c r="AVD19" s="82">
        <f t="shared" ref="AVD19:AVE19" si="977">SUM(AVD8:AVD17)</f>
        <v>700</v>
      </c>
      <c r="AVE19" s="84">
        <f t="shared" si="977"/>
        <v>100</v>
      </c>
      <c r="AVF19" s="80"/>
      <c r="AVG19" s="81"/>
      <c r="AVH19" s="82"/>
      <c r="AVI19" s="83"/>
      <c r="AVJ19" s="39">
        <v>0</v>
      </c>
      <c r="AVK19" s="82">
        <f t="shared" ref="AVK19:AVL19" si="978">SUM(AVK8:AVK17)</f>
        <v>698</v>
      </c>
      <c r="AVL19" s="84">
        <f t="shared" si="978"/>
        <v>100</v>
      </c>
      <c r="AVM19" s="80"/>
      <c r="AVN19" s="81"/>
      <c r="AVO19" s="82"/>
      <c r="AVP19" s="83"/>
      <c r="AVQ19" s="39">
        <v>0</v>
      </c>
      <c r="AVR19" s="82">
        <f t="shared" ref="AVR19:AVS19" si="979">SUM(AVR8:AVR17)</f>
        <v>698</v>
      </c>
      <c r="AVS19" s="84">
        <f t="shared" si="979"/>
        <v>100</v>
      </c>
      <c r="AVT19" s="80"/>
      <c r="AVU19" s="81"/>
      <c r="AVV19" s="82"/>
      <c r="AVW19" s="83"/>
      <c r="AVX19" s="39">
        <v>0</v>
      </c>
      <c r="AVY19" s="82">
        <f t="shared" ref="AVY19:AVZ19" si="980">SUM(AVY8:AVY17)</f>
        <v>698</v>
      </c>
      <c r="AVZ19" s="84">
        <f t="shared" si="980"/>
        <v>100</v>
      </c>
      <c r="AWA19" s="80"/>
      <c r="AWB19" s="81"/>
      <c r="AWC19" s="82"/>
      <c r="AWD19" s="83"/>
      <c r="AWE19" s="39">
        <v>0</v>
      </c>
      <c r="AWF19" s="82">
        <f t="shared" ref="AWF19:AWG19" si="981">SUM(AWF8:AWF17)</f>
        <v>698</v>
      </c>
      <c r="AWG19" s="84">
        <f t="shared" si="981"/>
        <v>100</v>
      </c>
      <c r="AWH19" s="80"/>
      <c r="AWI19" s="81"/>
      <c r="AWJ19" s="82"/>
      <c r="AWK19" s="83"/>
      <c r="AWL19" s="39">
        <v>0</v>
      </c>
      <c r="AWM19" s="82">
        <f t="shared" ref="AWM19:AWN19" si="982">SUM(AWM8:AWM17)</f>
        <v>698</v>
      </c>
      <c r="AWN19" s="84">
        <f t="shared" si="982"/>
        <v>100</v>
      </c>
      <c r="AWO19" s="80"/>
      <c r="AWP19" s="81"/>
      <c r="AWQ19" s="82"/>
      <c r="AWR19" s="83"/>
      <c r="AWS19" s="39">
        <v>0</v>
      </c>
      <c r="AWT19" s="82">
        <f t="shared" ref="AWT19:AWU19" si="983">SUM(AWT8:AWT17)</f>
        <v>696</v>
      </c>
      <c r="AWU19" s="84">
        <f t="shared" si="983"/>
        <v>100</v>
      </c>
      <c r="AWV19" s="80"/>
      <c r="AWW19" s="81"/>
      <c r="AWX19" s="82"/>
      <c r="AWY19" s="83"/>
      <c r="AWZ19" s="39">
        <v>0</v>
      </c>
      <c r="AXA19" s="82">
        <f t="shared" ref="AXA19:AXB19" si="984">SUM(AXA8:AXA17)</f>
        <v>688</v>
      </c>
      <c r="AXB19" s="84">
        <f t="shared" si="984"/>
        <v>100</v>
      </c>
      <c r="AXC19" s="80"/>
      <c r="AXD19" s="81"/>
      <c r="AXE19" s="82"/>
      <c r="AXF19" s="83"/>
      <c r="AXG19" s="39">
        <v>0</v>
      </c>
      <c r="AXH19" s="82">
        <f t="shared" ref="AXH19:AXI19" si="985">SUM(AXH8:AXH17)</f>
        <v>688</v>
      </c>
      <c r="AXI19" s="84">
        <f t="shared" si="985"/>
        <v>100</v>
      </c>
      <c r="AXJ19" s="80"/>
      <c r="AXK19" s="81"/>
      <c r="AXL19" s="82"/>
      <c r="AXM19" s="83"/>
      <c r="AXN19" s="39">
        <v>0</v>
      </c>
      <c r="AXO19" s="82">
        <f t="shared" ref="AXO19:AXP19" si="986">SUM(AXO8:AXO17)</f>
        <v>687</v>
      </c>
      <c r="AXP19" s="84">
        <f t="shared" si="986"/>
        <v>100</v>
      </c>
      <c r="AXQ19" s="80"/>
      <c r="AXR19" s="81"/>
      <c r="AXS19" s="82"/>
      <c r="AXT19" s="83"/>
      <c r="AXU19" s="39">
        <v>0</v>
      </c>
      <c r="AXV19" s="82">
        <f t="shared" ref="AXV19:AXW19" si="987">SUM(AXV8:AXV17)</f>
        <v>687</v>
      </c>
      <c r="AXW19" s="84">
        <f t="shared" si="987"/>
        <v>100</v>
      </c>
      <c r="AXX19" s="80"/>
      <c r="AXY19" s="81"/>
      <c r="AXZ19" s="82"/>
      <c r="AYA19" s="83"/>
      <c r="AYB19" s="39">
        <v>0</v>
      </c>
      <c r="AYC19" s="82">
        <f t="shared" ref="AYC19:AYD19" si="988">SUM(AYC8:AYC17)</f>
        <v>686</v>
      </c>
      <c r="AYD19" s="84">
        <f t="shared" si="988"/>
        <v>100</v>
      </c>
      <c r="AYE19" s="80"/>
      <c r="AYF19" s="81"/>
      <c r="AYG19" s="82"/>
      <c r="AYH19" s="83"/>
      <c r="AYI19" s="39">
        <v>0</v>
      </c>
      <c r="AYJ19" s="82">
        <f t="shared" ref="AYJ19:AYK19" si="989">SUM(AYJ8:AYJ17)</f>
        <v>686</v>
      </c>
      <c r="AYK19" s="84">
        <f t="shared" si="989"/>
        <v>100</v>
      </c>
      <c r="AYL19" s="80"/>
      <c r="AYM19" s="81"/>
      <c r="AYN19" s="82"/>
      <c r="AYO19" s="83"/>
      <c r="AYP19" s="39">
        <v>0</v>
      </c>
      <c r="AYQ19" s="82">
        <f t="shared" ref="AYQ19:AYR19" si="990">SUM(AYQ8:AYQ17)</f>
        <v>686</v>
      </c>
      <c r="AYR19" s="84">
        <f t="shared" si="990"/>
        <v>100</v>
      </c>
      <c r="AYS19" s="80"/>
      <c r="AYT19" s="81"/>
      <c r="AYU19" s="82"/>
      <c r="AYV19" s="83"/>
      <c r="AYW19" s="39">
        <v>0</v>
      </c>
      <c r="AYX19" s="82">
        <f t="shared" ref="AYX19:AYY19" si="991">SUM(AYX8:AYX17)</f>
        <v>685</v>
      </c>
      <c r="AYY19" s="84">
        <f t="shared" si="991"/>
        <v>100</v>
      </c>
      <c r="AYZ19" s="80"/>
      <c r="AZA19" s="81"/>
      <c r="AZB19" s="82"/>
      <c r="AZC19" s="83"/>
      <c r="AZD19" s="39">
        <v>0</v>
      </c>
      <c r="AZE19" s="82">
        <f t="shared" ref="AZE19:AZF19" si="992">SUM(AZE8:AZE17)</f>
        <v>685</v>
      </c>
      <c r="AZF19" s="84">
        <f t="shared" si="992"/>
        <v>100</v>
      </c>
      <c r="AZG19" s="80"/>
      <c r="AZH19" s="81"/>
      <c r="AZI19" s="82"/>
      <c r="AZJ19" s="83"/>
      <c r="AZK19" s="39">
        <v>0</v>
      </c>
      <c r="AZL19" s="82">
        <f t="shared" ref="AZL19:AZM19" si="993">SUM(AZL8:AZL17)</f>
        <v>685</v>
      </c>
      <c r="AZM19" s="84">
        <f t="shared" si="993"/>
        <v>100</v>
      </c>
      <c r="AZN19" s="80"/>
      <c r="AZO19" s="81"/>
      <c r="AZP19" s="82"/>
      <c r="AZQ19" s="83"/>
      <c r="AZR19" s="39">
        <v>0</v>
      </c>
      <c r="AZS19" s="82">
        <f t="shared" ref="AZS19:AZT19" si="994">SUM(AZS8:AZS17)</f>
        <v>685</v>
      </c>
      <c r="AZT19" s="84">
        <f t="shared" si="994"/>
        <v>100</v>
      </c>
      <c r="AZU19" s="80"/>
      <c r="AZV19" s="81"/>
      <c r="AZW19" s="82"/>
      <c r="AZX19" s="83"/>
      <c r="AZY19" s="39">
        <v>0</v>
      </c>
      <c r="AZZ19" s="82">
        <f t="shared" ref="AZZ19:BAA19" si="995">SUM(AZZ8:AZZ17)</f>
        <v>685</v>
      </c>
      <c r="BAA19" s="84">
        <f t="shared" si="995"/>
        <v>100</v>
      </c>
      <c r="BAB19" s="80"/>
      <c r="BAC19" s="81"/>
      <c r="BAD19" s="82"/>
      <c r="BAE19" s="83"/>
      <c r="BAF19" s="39">
        <v>0</v>
      </c>
      <c r="BAG19" s="82">
        <f t="shared" ref="BAG19:BAH19" si="996">SUM(BAG8:BAG17)</f>
        <v>685</v>
      </c>
      <c r="BAH19" s="84">
        <f t="shared" si="996"/>
        <v>100</v>
      </c>
      <c r="BAI19" s="80"/>
      <c r="BAJ19" s="81"/>
      <c r="BAK19" s="82"/>
      <c r="BAL19" s="83"/>
      <c r="BAM19" s="39">
        <v>0</v>
      </c>
      <c r="BAN19" s="82">
        <f t="shared" ref="BAN19:BAO19" si="997">SUM(BAN8:BAN17)</f>
        <v>684</v>
      </c>
      <c r="BAO19" s="84">
        <f t="shared" si="997"/>
        <v>100</v>
      </c>
      <c r="BAP19" s="80"/>
      <c r="BAQ19" s="81"/>
      <c r="BAR19" s="82"/>
      <c r="BAS19" s="83"/>
      <c r="BAT19" s="39">
        <v>0</v>
      </c>
      <c r="BAU19" s="82">
        <f t="shared" ref="BAU19:BAV19" si="998">SUM(BAU8:BAU17)</f>
        <v>683</v>
      </c>
      <c r="BAV19" s="84">
        <f t="shared" si="998"/>
        <v>100</v>
      </c>
      <c r="BAW19" s="80"/>
      <c r="BAX19" s="81"/>
      <c r="BAY19" s="82"/>
      <c r="BAZ19" s="83"/>
      <c r="BBA19" s="39">
        <v>0</v>
      </c>
      <c r="BBB19" s="82">
        <f t="shared" ref="BBB19:BBC19" si="999">SUM(BBB8:BBB17)</f>
        <v>682</v>
      </c>
      <c r="BBC19" s="84">
        <f t="shared" si="999"/>
        <v>100</v>
      </c>
      <c r="BBD19" s="80"/>
      <c r="BBE19" s="81"/>
      <c r="BBF19" s="82"/>
      <c r="BBG19" s="83"/>
      <c r="BBH19" s="39">
        <v>0</v>
      </c>
      <c r="BBI19" s="82">
        <f t="shared" ref="BBI19:BBJ19" si="1000">SUM(BBI8:BBI17)</f>
        <v>681</v>
      </c>
      <c r="BBJ19" s="84">
        <f t="shared" si="1000"/>
        <v>100</v>
      </c>
      <c r="BBK19" s="80"/>
      <c r="BBL19" s="81"/>
      <c r="BBM19" s="82"/>
      <c r="BBN19" s="83"/>
      <c r="BBO19" s="39">
        <v>0</v>
      </c>
      <c r="BBP19" s="82">
        <f t="shared" ref="BBP19:BBQ19" si="1001">SUM(BBP8:BBP17)</f>
        <v>681</v>
      </c>
      <c r="BBQ19" s="84">
        <f t="shared" si="1001"/>
        <v>100</v>
      </c>
      <c r="BBR19" s="80"/>
      <c r="BBS19" s="81"/>
      <c r="BBT19" s="82"/>
      <c r="BBU19" s="83"/>
      <c r="BBV19" s="39">
        <v>0</v>
      </c>
      <c r="BBW19" s="82">
        <f t="shared" ref="BBW19:BBX19" si="1002">SUM(BBW8:BBW17)</f>
        <v>681</v>
      </c>
      <c r="BBX19" s="84">
        <f t="shared" si="1002"/>
        <v>100</v>
      </c>
      <c r="BBY19" s="80"/>
      <c r="BBZ19" s="81"/>
      <c r="BCA19" s="82"/>
      <c r="BCB19" s="83"/>
      <c r="BCC19" s="39">
        <v>0</v>
      </c>
      <c r="BCD19" s="82">
        <f t="shared" ref="BCD19:BCE19" si="1003">SUM(BCD8:BCD17)</f>
        <v>681</v>
      </c>
      <c r="BCE19" s="84">
        <f t="shared" si="1003"/>
        <v>100</v>
      </c>
      <c r="BCF19" s="80"/>
      <c r="BCG19" s="81"/>
      <c r="BCH19" s="82"/>
      <c r="BCI19" s="83"/>
      <c r="BCJ19" s="39">
        <v>0</v>
      </c>
      <c r="BCK19" s="82">
        <f t="shared" ref="BCK19:BCL19" si="1004">SUM(BCK8:BCK17)</f>
        <v>681</v>
      </c>
      <c r="BCL19" s="84">
        <f t="shared" si="1004"/>
        <v>100</v>
      </c>
      <c r="BCM19" s="80"/>
      <c r="BCN19" s="81"/>
      <c r="BCO19" s="82"/>
      <c r="BCP19" s="83"/>
      <c r="BCQ19" s="39">
        <v>0</v>
      </c>
      <c r="BCR19" s="82">
        <f t="shared" ref="BCR19:BCS19" si="1005">SUM(BCR8:BCR17)</f>
        <v>681</v>
      </c>
      <c r="BCS19" s="84">
        <f t="shared" si="1005"/>
        <v>100</v>
      </c>
      <c r="BCT19" s="80"/>
      <c r="BCU19" s="81"/>
      <c r="BCV19" s="82"/>
      <c r="BCW19" s="83"/>
      <c r="BCX19" s="39">
        <v>0</v>
      </c>
      <c r="BCY19" s="82">
        <f t="shared" ref="BCY19:BCZ19" si="1006">SUM(BCY8:BCY17)</f>
        <v>681</v>
      </c>
      <c r="BCZ19" s="84">
        <f t="shared" si="1006"/>
        <v>100</v>
      </c>
      <c r="BDA19" s="80"/>
      <c r="BDB19" s="81"/>
      <c r="BDC19" s="82"/>
      <c r="BDD19" s="83"/>
      <c r="BDE19" s="39">
        <v>0</v>
      </c>
      <c r="BDF19" s="82">
        <f t="shared" ref="BDF19:BDG19" si="1007">SUM(BDF8:BDF17)</f>
        <v>681</v>
      </c>
      <c r="BDG19" s="84">
        <f t="shared" si="1007"/>
        <v>100</v>
      </c>
      <c r="BDH19" s="80"/>
      <c r="BDI19" s="81"/>
      <c r="BDJ19" s="82"/>
      <c r="BDK19" s="83"/>
      <c r="BDL19" s="39">
        <v>0</v>
      </c>
      <c r="BDM19" s="82">
        <f t="shared" ref="BDM19:BDN19" si="1008">SUM(BDM8:BDM17)</f>
        <v>680</v>
      </c>
      <c r="BDN19" s="84">
        <f t="shared" si="1008"/>
        <v>100</v>
      </c>
      <c r="BDO19" s="80"/>
      <c r="BDP19" s="81"/>
      <c r="BDQ19" s="82"/>
      <c r="BDR19" s="83"/>
      <c r="BDS19" s="39">
        <v>0</v>
      </c>
      <c r="BDT19" s="82">
        <f t="shared" ref="BDT19:BDU19" si="1009">SUM(BDT8:BDT17)</f>
        <v>680</v>
      </c>
      <c r="BDU19" s="84">
        <f t="shared" si="1009"/>
        <v>100</v>
      </c>
      <c r="BDV19" s="80"/>
      <c r="BDW19" s="81"/>
      <c r="BDX19" s="82"/>
      <c r="BDY19" s="83"/>
      <c r="BDZ19" s="39">
        <v>0</v>
      </c>
      <c r="BEA19" s="82">
        <f t="shared" ref="BEA19:BEB19" si="1010">SUM(BEA8:BEA17)</f>
        <v>680</v>
      </c>
      <c r="BEB19" s="84">
        <f t="shared" si="1010"/>
        <v>100</v>
      </c>
      <c r="BEC19" s="80"/>
      <c r="BED19" s="81"/>
      <c r="BEE19" s="82"/>
      <c r="BEF19" s="83"/>
      <c r="BEG19" s="39">
        <v>0</v>
      </c>
      <c r="BEH19" s="82">
        <f t="shared" ref="BEH19:BEI19" si="1011">SUM(BEH8:BEH17)</f>
        <v>680</v>
      </c>
      <c r="BEI19" s="84">
        <f t="shared" si="1011"/>
        <v>100</v>
      </c>
      <c r="BEJ19" s="80"/>
      <c r="BEK19" s="81"/>
      <c r="BEL19" s="82"/>
      <c r="BEM19" s="83"/>
      <c r="BEN19" s="39">
        <v>0</v>
      </c>
      <c r="BEO19" s="82">
        <f t="shared" ref="BEO19:BEP19" si="1012">SUM(BEO8:BEO17)</f>
        <v>676</v>
      </c>
      <c r="BEP19" s="84">
        <f t="shared" si="1012"/>
        <v>100</v>
      </c>
      <c r="BEQ19" s="80"/>
      <c r="BER19" s="81"/>
      <c r="BES19" s="82"/>
      <c r="BET19" s="83"/>
      <c r="BEU19" s="39">
        <v>0</v>
      </c>
      <c r="BEV19" s="82">
        <f t="shared" ref="BEV19:BEW19" si="1013">SUM(BEV8:BEV17)</f>
        <v>674</v>
      </c>
      <c r="BEW19" s="84">
        <f t="shared" si="1013"/>
        <v>100</v>
      </c>
      <c r="BEX19" s="80"/>
      <c r="BEY19" s="81"/>
      <c r="BEZ19" s="82"/>
      <c r="BFA19" s="83"/>
      <c r="BFB19" s="39">
        <v>0</v>
      </c>
      <c r="BFC19" s="82">
        <f t="shared" ref="BFC19:BFD19" si="1014">SUM(BFC8:BFC17)</f>
        <v>674</v>
      </c>
      <c r="BFD19" s="84">
        <f t="shared" si="1014"/>
        <v>100</v>
      </c>
      <c r="BFE19" s="80"/>
      <c r="BFF19" s="81"/>
      <c r="BFG19" s="82"/>
      <c r="BFH19" s="83"/>
      <c r="BFI19" s="39">
        <v>0</v>
      </c>
      <c r="BFJ19" s="82">
        <f t="shared" ref="BFJ19:BFK19" si="1015">SUM(BFJ8:BFJ17)</f>
        <v>674</v>
      </c>
      <c r="BFK19" s="84">
        <f t="shared" si="1015"/>
        <v>100</v>
      </c>
      <c r="BFL19" s="80"/>
      <c r="BFM19" s="81"/>
      <c r="BFN19" s="82"/>
      <c r="BFO19" s="83"/>
      <c r="BFP19" s="39">
        <v>0</v>
      </c>
      <c r="BFQ19" s="82">
        <f t="shared" ref="BFQ19:BFR19" si="1016">SUM(BFQ8:BFQ17)</f>
        <v>671</v>
      </c>
      <c r="BFR19" s="84">
        <f t="shared" si="1016"/>
        <v>100</v>
      </c>
      <c r="BFS19" s="80"/>
      <c r="BFT19" s="81"/>
      <c r="BFU19" s="82"/>
      <c r="BFV19" s="83"/>
      <c r="BFW19" s="39">
        <v>0</v>
      </c>
      <c r="BFX19" s="82">
        <f t="shared" ref="BFX19:BFY19" si="1017">SUM(BFX8:BFX17)</f>
        <v>668</v>
      </c>
      <c r="BFY19" s="84">
        <f t="shared" si="1017"/>
        <v>100</v>
      </c>
      <c r="BFZ19" s="80"/>
      <c r="BGA19" s="81"/>
      <c r="BGB19" s="82"/>
      <c r="BGC19" s="83"/>
      <c r="BGD19" s="39">
        <v>0</v>
      </c>
      <c r="BGE19" s="82">
        <f t="shared" ref="BGE19:BGF19" si="1018">SUM(BGE8:BGE17)</f>
        <v>666</v>
      </c>
      <c r="BGF19" s="84">
        <f t="shared" si="1018"/>
        <v>100</v>
      </c>
      <c r="BGG19" s="80"/>
      <c r="BGH19" s="81"/>
      <c r="BGI19" s="82"/>
      <c r="BGJ19" s="83"/>
      <c r="BGK19" s="39">
        <v>0</v>
      </c>
      <c r="BGL19" s="82">
        <f t="shared" ref="BGL19:BGM19" si="1019">SUM(BGL8:BGL17)</f>
        <v>667</v>
      </c>
      <c r="BGM19" s="84">
        <f t="shared" si="1019"/>
        <v>100</v>
      </c>
      <c r="BGN19" s="80"/>
      <c r="BGO19" s="81"/>
      <c r="BGP19" s="82"/>
      <c r="BGQ19" s="83"/>
      <c r="BGR19" s="39">
        <v>0</v>
      </c>
      <c r="BGS19" s="82">
        <f t="shared" ref="BGS19:BGT19" si="1020">SUM(BGS8:BGS17)</f>
        <v>664</v>
      </c>
      <c r="BGT19" s="84">
        <f t="shared" si="1020"/>
        <v>100</v>
      </c>
      <c r="BGU19" s="80"/>
      <c r="BGV19" s="81"/>
      <c r="BGW19" s="82"/>
      <c r="BGX19" s="83"/>
      <c r="BGY19" s="39">
        <v>0</v>
      </c>
      <c r="BGZ19" s="82">
        <f t="shared" ref="BGZ19:BHA19" si="1021">SUM(BGZ8:BGZ17)</f>
        <v>664</v>
      </c>
      <c r="BHA19" s="84">
        <f t="shared" si="1021"/>
        <v>100</v>
      </c>
      <c r="BHB19" s="80"/>
      <c r="BHC19" s="81"/>
      <c r="BHD19" s="82"/>
      <c r="BHE19" s="83"/>
      <c r="BHF19" s="39">
        <v>0</v>
      </c>
      <c r="BHG19" s="82">
        <f t="shared" ref="BHG19:BHH19" si="1022">SUM(BHG8:BHG17)</f>
        <v>662</v>
      </c>
      <c r="BHH19" s="84">
        <f t="shared" si="1022"/>
        <v>100</v>
      </c>
      <c r="BHI19" s="80"/>
      <c r="BHJ19" s="81"/>
      <c r="BHK19" s="82"/>
      <c r="BHL19" s="83"/>
      <c r="BHM19" s="39">
        <v>0</v>
      </c>
      <c r="BHN19" s="82">
        <f t="shared" ref="BHN19:BHO19" si="1023">SUM(BHN8:BHN17)</f>
        <v>662</v>
      </c>
      <c r="BHO19" s="84">
        <f t="shared" si="1023"/>
        <v>100</v>
      </c>
      <c r="BHP19" s="80"/>
      <c r="BHQ19" s="81"/>
      <c r="BHR19" s="82"/>
      <c r="BHS19" s="83"/>
      <c r="BHT19" s="39">
        <v>0</v>
      </c>
      <c r="BHU19" s="82">
        <f t="shared" ref="BHU19:BHV19" si="1024">SUM(BHU8:BHU17)</f>
        <v>662</v>
      </c>
      <c r="BHV19" s="84">
        <f t="shared" si="1024"/>
        <v>100</v>
      </c>
      <c r="BHW19" s="80"/>
      <c r="BHX19" s="81"/>
      <c r="BHY19" s="82"/>
      <c r="BHZ19" s="83"/>
      <c r="BIA19" s="39">
        <v>0</v>
      </c>
      <c r="BIB19" s="82">
        <f t="shared" ref="BIB19:BIC19" si="1025">SUM(BIB8:BIB17)</f>
        <v>659</v>
      </c>
      <c r="BIC19" s="84">
        <f t="shared" si="1025"/>
        <v>100</v>
      </c>
      <c r="BID19" s="80"/>
      <c r="BIE19" s="81"/>
      <c r="BIF19" s="82"/>
      <c r="BIG19" s="83"/>
      <c r="BIH19" s="39">
        <v>0</v>
      </c>
      <c r="BII19" s="82">
        <f t="shared" ref="BII19:BIJ19" si="1026">SUM(BII8:BII17)</f>
        <v>656</v>
      </c>
      <c r="BIJ19" s="84">
        <f t="shared" si="1026"/>
        <v>100</v>
      </c>
      <c r="BIK19" s="80"/>
      <c r="BIL19" s="81"/>
      <c r="BIM19" s="82"/>
      <c r="BIN19" s="83"/>
      <c r="BIO19" s="39">
        <v>0</v>
      </c>
      <c r="BIP19" s="82">
        <f t="shared" ref="BIP19:BIQ19" si="1027">SUM(BIP8:BIP17)</f>
        <v>652</v>
      </c>
      <c r="BIQ19" s="84">
        <f t="shared" si="1027"/>
        <v>100</v>
      </c>
      <c r="BIR19" s="80"/>
      <c r="BIS19" s="81"/>
      <c r="BIT19" s="82"/>
      <c r="BIU19" s="83"/>
      <c r="BIV19" s="39">
        <v>0</v>
      </c>
      <c r="BIW19" s="82">
        <f t="shared" ref="BIW19:BIX19" si="1028">SUM(BIW8:BIW17)</f>
        <v>651</v>
      </c>
      <c r="BIX19" s="84">
        <f t="shared" si="1028"/>
        <v>100</v>
      </c>
      <c r="BIY19" s="80"/>
      <c r="BIZ19" s="81"/>
      <c r="BJA19" s="82"/>
      <c r="BJB19" s="83"/>
      <c r="BJC19" s="39">
        <v>0</v>
      </c>
      <c r="BJD19" s="82">
        <f t="shared" ref="BJD19:BJE19" si="1029">SUM(BJD8:BJD17)</f>
        <v>650</v>
      </c>
      <c r="BJE19" s="84">
        <f t="shared" si="1029"/>
        <v>100</v>
      </c>
      <c r="BJF19" s="80"/>
      <c r="BJG19" s="81"/>
      <c r="BJH19" s="82"/>
      <c r="BJI19" s="83"/>
      <c r="BJJ19" s="39">
        <v>0</v>
      </c>
      <c r="BJK19" s="82">
        <f t="shared" ref="BJK19:BJL19" si="1030">SUM(BJK8:BJK17)</f>
        <v>650</v>
      </c>
      <c r="BJL19" s="84">
        <f t="shared" si="1030"/>
        <v>100</v>
      </c>
      <c r="BJM19" s="80"/>
      <c r="BJN19" s="81"/>
      <c r="BJO19" s="82"/>
      <c r="BJP19" s="83"/>
      <c r="BJQ19" s="39">
        <v>0</v>
      </c>
      <c r="BJR19" s="82">
        <f t="shared" ref="BJR19:BJS19" si="1031">SUM(BJR8:BJR17)</f>
        <v>647</v>
      </c>
      <c r="BJS19" s="84">
        <f t="shared" si="1031"/>
        <v>100</v>
      </c>
      <c r="BJT19" s="80"/>
      <c r="BJU19" s="81"/>
      <c r="BJV19" s="82"/>
      <c r="BJW19" s="83"/>
      <c r="BJX19" s="39">
        <v>0</v>
      </c>
      <c r="BJY19" s="82">
        <f t="shared" ref="BJY19:BJZ19" si="1032">SUM(BJY8:BJY17)</f>
        <v>646</v>
      </c>
      <c r="BJZ19" s="84">
        <f t="shared" si="1032"/>
        <v>100</v>
      </c>
      <c r="BKA19" s="80"/>
      <c r="BKB19" s="81"/>
      <c r="BKC19" s="82"/>
      <c r="BKD19" s="83"/>
      <c r="BKE19" s="39">
        <v>0</v>
      </c>
      <c r="BKF19" s="82">
        <f t="shared" ref="BKF19:BKG19" si="1033">SUM(BKF8:BKF17)</f>
        <v>646</v>
      </c>
      <c r="BKG19" s="84">
        <f t="shared" si="1033"/>
        <v>100</v>
      </c>
      <c r="BKH19" s="80"/>
      <c r="BKI19" s="81"/>
      <c r="BKJ19" s="82"/>
      <c r="BKK19" s="83"/>
      <c r="BKL19" s="39">
        <v>0</v>
      </c>
      <c r="BKM19" s="82">
        <f t="shared" ref="BKM19:BKN19" si="1034">SUM(BKM8:BKM17)</f>
        <v>645</v>
      </c>
      <c r="BKN19" s="84">
        <f t="shared" si="1034"/>
        <v>100</v>
      </c>
      <c r="BKO19" s="80"/>
      <c r="BKP19" s="81"/>
      <c r="BKQ19" s="82"/>
      <c r="BKR19" s="83"/>
      <c r="BKS19" s="39">
        <v>0</v>
      </c>
      <c r="BKT19" s="82">
        <f t="shared" ref="BKT19:BKU19" si="1035">SUM(BKT8:BKT17)</f>
        <v>645</v>
      </c>
      <c r="BKU19" s="84">
        <f t="shared" si="1035"/>
        <v>100</v>
      </c>
      <c r="BKV19" s="80"/>
      <c r="BKW19" s="81"/>
      <c r="BKX19" s="82"/>
      <c r="BKY19" s="83"/>
      <c r="BKZ19" s="39">
        <v>0</v>
      </c>
      <c r="BLA19" s="82">
        <f t="shared" ref="BLA19:BLB19" si="1036">SUM(BLA8:BLA17)</f>
        <v>645</v>
      </c>
      <c r="BLB19" s="84">
        <f t="shared" si="1036"/>
        <v>100</v>
      </c>
      <c r="BLC19" s="80"/>
      <c r="BLD19" s="81"/>
      <c r="BLE19" s="82"/>
      <c r="BLF19" s="83"/>
      <c r="BLG19" s="39">
        <v>0</v>
      </c>
      <c r="BLH19" s="82">
        <f t="shared" ref="BLH19:BLI19" si="1037">SUM(BLH8:BLH17)</f>
        <v>645</v>
      </c>
      <c r="BLI19" s="84">
        <f t="shared" si="1037"/>
        <v>100</v>
      </c>
      <c r="BLJ19" s="80"/>
      <c r="BLK19" s="81"/>
      <c r="BLL19" s="82"/>
      <c r="BLM19" s="83"/>
      <c r="BLN19" s="39">
        <v>0</v>
      </c>
      <c r="BLO19" s="82">
        <f t="shared" ref="BLO19:BLP19" si="1038">SUM(BLO8:BLO17)</f>
        <v>642</v>
      </c>
      <c r="BLP19" s="84">
        <f t="shared" si="1038"/>
        <v>100</v>
      </c>
      <c r="BLQ19" s="80"/>
      <c r="BLR19" s="81"/>
      <c r="BLS19" s="82"/>
      <c r="BLT19" s="83"/>
      <c r="BLU19" s="39">
        <v>0</v>
      </c>
      <c r="BLV19" s="82">
        <f t="shared" ref="BLV19:BLW19" si="1039">SUM(BLV8:BLV17)</f>
        <v>641</v>
      </c>
      <c r="BLW19" s="84">
        <f t="shared" si="1039"/>
        <v>100</v>
      </c>
      <c r="BLX19" s="80"/>
      <c r="BLY19" s="81"/>
      <c r="BLZ19" s="82"/>
      <c r="BMA19" s="83"/>
      <c r="BMB19" s="39">
        <v>0</v>
      </c>
      <c r="BMC19" s="82">
        <f t="shared" ref="BMC19:BMD19" si="1040">SUM(BMC8:BMC17)</f>
        <v>639</v>
      </c>
      <c r="BMD19" s="84">
        <f t="shared" si="1040"/>
        <v>100</v>
      </c>
      <c r="BME19" s="80"/>
      <c r="BMF19" s="81"/>
      <c r="BMG19" s="82"/>
      <c r="BMH19" s="83"/>
      <c r="BMI19" s="39">
        <v>0</v>
      </c>
      <c r="BMJ19" s="82">
        <f t="shared" ref="BMJ19:BMK19" si="1041">SUM(BMJ8:BMJ17)</f>
        <v>638</v>
      </c>
      <c r="BMK19" s="84">
        <f t="shared" si="1041"/>
        <v>100</v>
      </c>
      <c r="BML19" s="80"/>
      <c r="BMM19" s="81"/>
      <c r="BMN19" s="82"/>
      <c r="BMO19" s="83"/>
      <c r="BMP19" s="39">
        <v>0</v>
      </c>
      <c r="BMQ19" s="82">
        <f t="shared" ref="BMQ19:BMR19" si="1042">SUM(BMQ8:BMQ17)</f>
        <v>638</v>
      </c>
      <c r="BMR19" s="84">
        <f t="shared" si="1042"/>
        <v>100</v>
      </c>
      <c r="BMS19" s="80"/>
      <c r="BMT19" s="81"/>
      <c r="BMU19" s="82"/>
      <c r="BMV19" s="83"/>
      <c r="BMW19" s="39">
        <v>0</v>
      </c>
      <c r="BMX19" s="82">
        <f t="shared" ref="BMX19:BMY19" si="1043">SUM(BMX8:BMX17)</f>
        <v>638</v>
      </c>
      <c r="BMY19" s="84">
        <f t="shared" si="1043"/>
        <v>100</v>
      </c>
      <c r="BMZ19" s="80"/>
      <c r="BNA19" s="81"/>
      <c r="BNB19" s="82"/>
      <c r="BNC19" s="83"/>
      <c r="BND19" s="39">
        <v>0</v>
      </c>
      <c r="BNE19" s="82">
        <f t="shared" ref="BNE19:BNF19" si="1044">SUM(BNE8:BNE17)</f>
        <v>638</v>
      </c>
      <c r="BNF19" s="84">
        <f t="shared" si="1044"/>
        <v>100</v>
      </c>
      <c r="BNG19" s="80"/>
      <c r="BNH19" s="81"/>
      <c r="BNI19" s="82"/>
      <c r="BNJ19" s="83"/>
      <c r="BNK19" s="39">
        <v>0</v>
      </c>
      <c r="BNL19" s="82">
        <f t="shared" ref="BNL19:BNM19" si="1045">SUM(BNL8:BNL17)</f>
        <v>638</v>
      </c>
      <c r="BNM19" s="84">
        <f t="shared" si="1045"/>
        <v>100</v>
      </c>
      <c r="BNN19" s="80"/>
      <c r="BNO19" s="81"/>
      <c r="BNP19" s="82"/>
      <c r="BNQ19" s="83"/>
      <c r="BNR19" s="39">
        <v>0</v>
      </c>
      <c r="BNS19" s="82">
        <f t="shared" ref="BNS19:BNT19" si="1046">SUM(BNS8:BNS17)</f>
        <v>632</v>
      </c>
      <c r="BNT19" s="84">
        <f t="shared" si="1046"/>
        <v>100</v>
      </c>
      <c r="BNU19" s="80"/>
      <c r="BNV19" s="81"/>
      <c r="BNW19" s="82"/>
      <c r="BNX19" s="83"/>
      <c r="BNY19" s="39">
        <v>0</v>
      </c>
      <c r="BNZ19" s="82">
        <f t="shared" ref="BNZ19:BOA19" si="1047">SUM(BNZ8:BNZ17)</f>
        <v>611</v>
      </c>
      <c r="BOA19" s="84">
        <f t="shared" si="1047"/>
        <v>100</v>
      </c>
      <c r="BOB19" s="80"/>
      <c r="BOC19" s="81"/>
      <c r="BOD19" s="82"/>
      <c r="BOE19" s="83"/>
      <c r="BOF19" s="39">
        <v>0</v>
      </c>
      <c r="BOG19" s="82">
        <f t="shared" ref="BOG19:BOH19" si="1048">SUM(BOG8:BOG17)</f>
        <v>608</v>
      </c>
      <c r="BOH19" s="84">
        <f t="shared" si="1048"/>
        <v>100</v>
      </c>
      <c r="BOI19" s="80"/>
      <c r="BOJ19" s="81"/>
      <c r="BOK19" s="82"/>
      <c r="BOL19" s="83"/>
      <c r="BOM19" s="39">
        <v>0</v>
      </c>
      <c r="BON19" s="82">
        <f t="shared" ref="BON19:BOO19" si="1049">SUM(BON8:BON17)</f>
        <v>607</v>
      </c>
      <c r="BOO19" s="84">
        <f t="shared" si="1049"/>
        <v>100</v>
      </c>
      <c r="BOP19" s="80"/>
      <c r="BOQ19" s="81"/>
      <c r="BOR19" s="82"/>
      <c r="BOS19" s="83"/>
      <c r="BOT19" s="39">
        <v>0</v>
      </c>
      <c r="BOU19" s="82">
        <f t="shared" ref="BOU19:BOV19" si="1050">SUM(BOU8:BOU17)</f>
        <v>606</v>
      </c>
      <c r="BOV19" s="84">
        <f t="shared" si="1050"/>
        <v>100</v>
      </c>
      <c r="BOW19" s="80"/>
      <c r="BOX19" s="81"/>
      <c r="BOY19" s="82"/>
      <c r="BOZ19" s="83"/>
      <c r="BPA19" s="39">
        <v>0</v>
      </c>
      <c r="BPB19" s="82">
        <f t="shared" ref="BPB19:BPC19" si="1051">SUM(BPB8:BPB17)</f>
        <v>605</v>
      </c>
      <c r="BPC19" s="84">
        <f t="shared" si="1051"/>
        <v>100</v>
      </c>
      <c r="BPD19" s="80"/>
      <c r="BPE19" s="81"/>
      <c r="BPF19" s="82"/>
      <c r="BPG19" s="83"/>
      <c r="BPH19" s="39">
        <v>0</v>
      </c>
      <c r="BPI19" s="82">
        <f t="shared" ref="BPI19:BPJ19" si="1052">SUM(BPI8:BPI17)</f>
        <v>601</v>
      </c>
      <c r="BPJ19" s="84">
        <f t="shared" si="1052"/>
        <v>100</v>
      </c>
      <c r="BPK19" s="80"/>
      <c r="BPL19" s="81"/>
      <c r="BPM19" s="82"/>
      <c r="BPN19" s="83"/>
      <c r="BPO19" s="39">
        <v>0</v>
      </c>
      <c r="BPP19" s="82">
        <f t="shared" ref="BPP19:BPQ19" si="1053">SUM(BPP8:BPP17)</f>
        <v>599</v>
      </c>
      <c r="BPQ19" s="84">
        <f t="shared" si="1053"/>
        <v>100</v>
      </c>
      <c r="BPR19" s="80"/>
      <c r="BPS19" s="81"/>
      <c r="BPT19" s="82"/>
      <c r="BPU19" s="83"/>
      <c r="BPV19" s="39">
        <v>0</v>
      </c>
      <c r="BPW19" s="82">
        <f t="shared" ref="BPW19:BPX19" si="1054">SUM(BPW8:BPW17)</f>
        <v>599</v>
      </c>
      <c r="BPX19" s="84">
        <f t="shared" si="1054"/>
        <v>100</v>
      </c>
      <c r="BPY19" s="80"/>
      <c r="BPZ19" s="81"/>
      <c r="BQA19" s="82"/>
      <c r="BQB19" s="83"/>
      <c r="BQC19" s="39">
        <v>0</v>
      </c>
      <c r="BQD19" s="82">
        <f t="shared" ref="BQD19:BQE19" si="1055">SUM(BQD8:BQD17)</f>
        <v>597</v>
      </c>
      <c r="BQE19" s="84">
        <f t="shared" si="1055"/>
        <v>100</v>
      </c>
      <c r="BQF19" s="80"/>
      <c r="BQG19" s="81"/>
      <c r="BQH19" s="82"/>
      <c r="BQI19" s="83"/>
      <c r="BQJ19" s="39">
        <v>0</v>
      </c>
      <c r="BQK19" s="82">
        <f t="shared" ref="BQK19:BQL19" si="1056">SUM(BQK8:BQK17)</f>
        <v>596</v>
      </c>
      <c r="BQL19" s="84">
        <f t="shared" si="1056"/>
        <v>100</v>
      </c>
      <c r="BQM19" s="80"/>
      <c r="BQN19" s="81"/>
      <c r="BQO19" s="82"/>
      <c r="BQP19" s="83"/>
      <c r="BQQ19" s="39">
        <v>0</v>
      </c>
      <c r="BQR19" s="82">
        <f t="shared" ref="BQR19:BQS19" si="1057">SUM(BQR8:BQR17)</f>
        <v>595</v>
      </c>
      <c r="BQS19" s="84">
        <f t="shared" si="1057"/>
        <v>100</v>
      </c>
      <c r="BQT19" s="80"/>
      <c r="BQU19" s="81"/>
      <c r="BQV19" s="82"/>
      <c r="BQW19" s="83"/>
      <c r="BQX19" s="39">
        <v>0</v>
      </c>
      <c r="BQY19" s="82">
        <f t="shared" ref="BQY19:BQZ19" si="1058">SUM(BQY8:BQY17)</f>
        <v>594</v>
      </c>
      <c r="BQZ19" s="84">
        <f t="shared" si="1058"/>
        <v>100</v>
      </c>
      <c r="BRA19" s="80"/>
      <c r="BRB19" s="81"/>
      <c r="BRC19" s="82"/>
      <c r="BRD19" s="83"/>
      <c r="BRE19" s="39">
        <v>0</v>
      </c>
      <c r="BRF19" s="82">
        <f t="shared" ref="BRF19:BRG19" si="1059">SUM(BRF8:BRF17)</f>
        <v>592</v>
      </c>
      <c r="BRG19" s="84">
        <f t="shared" si="1059"/>
        <v>100</v>
      </c>
      <c r="BRH19" s="80"/>
      <c r="BRI19" s="81"/>
      <c r="BRJ19" s="82"/>
      <c r="BRK19" s="83"/>
      <c r="BRL19" s="39">
        <v>0</v>
      </c>
      <c r="BRM19" s="82">
        <f t="shared" ref="BRM19:BRN19" si="1060">SUM(BRM8:BRM17)</f>
        <v>592</v>
      </c>
      <c r="BRN19" s="84">
        <f t="shared" si="1060"/>
        <v>100</v>
      </c>
      <c r="BRO19" s="80"/>
      <c r="BRP19" s="81"/>
      <c r="BRQ19" s="82"/>
      <c r="BRR19" s="83"/>
      <c r="BRS19" s="39">
        <v>0</v>
      </c>
      <c r="BRT19" s="82">
        <f t="shared" ref="BRT19:BRU19" si="1061">SUM(BRT8:BRT17)</f>
        <v>591</v>
      </c>
      <c r="BRU19" s="84">
        <f t="shared" si="1061"/>
        <v>100</v>
      </c>
      <c r="BRV19" s="80"/>
      <c r="BRW19" s="81"/>
      <c r="BRX19" s="82"/>
      <c r="BRY19" s="83"/>
      <c r="BRZ19" s="39">
        <v>0</v>
      </c>
      <c r="BSA19" s="82">
        <f t="shared" ref="BSA19:BSB19" si="1062">SUM(BSA8:BSA17)</f>
        <v>587</v>
      </c>
      <c r="BSB19" s="84">
        <f t="shared" si="1062"/>
        <v>100</v>
      </c>
      <c r="BSC19" s="80"/>
      <c r="BSD19" s="81"/>
      <c r="BSE19" s="82"/>
      <c r="BSF19" s="83"/>
      <c r="BSG19" s="39">
        <v>0</v>
      </c>
      <c r="BSH19" s="82">
        <f t="shared" ref="BSH19:BSI19" si="1063">SUM(BSH8:BSH17)</f>
        <v>583</v>
      </c>
      <c r="BSI19" s="84">
        <f t="shared" si="1063"/>
        <v>100</v>
      </c>
      <c r="BSJ19" s="80"/>
      <c r="BSK19" s="81"/>
      <c r="BSL19" s="82"/>
      <c r="BSM19" s="83"/>
      <c r="BSN19" s="39">
        <v>0</v>
      </c>
      <c r="BSO19" s="82">
        <f t="shared" ref="BSO19:BSP19" si="1064">SUM(BSO8:BSO17)</f>
        <v>582</v>
      </c>
      <c r="BSP19" s="84">
        <f t="shared" si="1064"/>
        <v>100</v>
      </c>
      <c r="BSQ19" s="80"/>
      <c r="BSR19" s="81"/>
      <c r="BSS19" s="82"/>
      <c r="BST19" s="83"/>
      <c r="BSU19" s="39">
        <v>0</v>
      </c>
      <c r="BSV19" s="82">
        <f t="shared" ref="BSV19:BSW19" si="1065">SUM(BSV8:BSV17)</f>
        <v>579</v>
      </c>
      <c r="BSW19" s="84">
        <f t="shared" si="1065"/>
        <v>100</v>
      </c>
      <c r="BSX19" s="80"/>
      <c r="BSY19" s="81"/>
      <c r="BSZ19" s="82"/>
      <c r="BTA19" s="83"/>
      <c r="BTB19" s="39">
        <v>0</v>
      </c>
      <c r="BTC19" s="82">
        <f t="shared" ref="BTC19:BTD19" si="1066">SUM(BTC8:BTC17)</f>
        <v>580</v>
      </c>
      <c r="BTD19" s="84">
        <f t="shared" si="1066"/>
        <v>100</v>
      </c>
      <c r="BTE19" s="80"/>
      <c r="BTF19" s="81"/>
      <c r="BTG19" s="82"/>
      <c r="BTH19" s="83"/>
      <c r="BTI19" s="39">
        <v>0</v>
      </c>
      <c r="BTJ19" s="82">
        <f t="shared" ref="BTJ19:BTK19" si="1067">SUM(BTJ8:BTJ17)</f>
        <v>577</v>
      </c>
      <c r="BTK19" s="84">
        <f t="shared" si="1067"/>
        <v>100</v>
      </c>
      <c r="BTL19" s="80"/>
      <c r="BTM19" s="81"/>
      <c r="BTN19" s="82"/>
      <c r="BTO19" s="83"/>
      <c r="BTP19" s="39">
        <v>0</v>
      </c>
      <c r="BTQ19" s="82">
        <f t="shared" ref="BTQ19:BTR19" si="1068">SUM(BTQ8:BTQ17)</f>
        <v>573</v>
      </c>
      <c r="BTR19" s="84">
        <f t="shared" si="1068"/>
        <v>100</v>
      </c>
      <c r="BTS19" s="80"/>
      <c r="BTT19" s="81"/>
      <c r="BTU19" s="82"/>
      <c r="BTV19" s="83"/>
      <c r="BTW19" s="39">
        <v>0</v>
      </c>
      <c r="BTX19" s="82">
        <f t="shared" ref="BTX19:BTY19" si="1069">SUM(BTX8:BTX17)</f>
        <v>568</v>
      </c>
      <c r="BTY19" s="84">
        <f t="shared" si="1069"/>
        <v>100</v>
      </c>
      <c r="BTZ19" s="80"/>
      <c r="BUA19" s="81"/>
      <c r="BUB19" s="82"/>
      <c r="BUC19" s="83"/>
      <c r="BUD19" s="39">
        <v>0</v>
      </c>
      <c r="BUE19" s="82">
        <f t="shared" ref="BUE19:BUF19" si="1070">SUM(BUE8:BUE17)</f>
        <v>565</v>
      </c>
      <c r="BUF19" s="84">
        <f t="shared" si="1070"/>
        <v>100</v>
      </c>
      <c r="BUG19" s="80"/>
      <c r="BUH19" s="81"/>
      <c r="BUI19" s="82"/>
      <c r="BUJ19" s="83"/>
      <c r="BUK19" s="39">
        <v>0</v>
      </c>
      <c r="BUL19" s="82">
        <f t="shared" ref="BUL19:BUM19" si="1071">SUM(BUL8:BUL17)</f>
        <v>557</v>
      </c>
      <c r="BUM19" s="84">
        <f t="shared" si="1071"/>
        <v>100</v>
      </c>
      <c r="BUN19" s="80"/>
      <c r="BUO19" s="81"/>
      <c r="BUP19" s="82"/>
      <c r="BUQ19" s="83"/>
      <c r="BUR19" s="39">
        <v>0</v>
      </c>
      <c r="BUS19" s="82">
        <f t="shared" ref="BUS19:BUT19" si="1072">SUM(BUS8:BUS17)</f>
        <v>554</v>
      </c>
      <c r="BUT19" s="84">
        <f t="shared" si="1072"/>
        <v>100</v>
      </c>
      <c r="BUU19" s="80"/>
      <c r="BUV19" s="81"/>
      <c r="BUW19" s="82"/>
      <c r="BUX19" s="83"/>
      <c r="BUY19" s="39">
        <v>0</v>
      </c>
      <c r="BUZ19" s="82">
        <f t="shared" ref="BUZ19:BVA19" si="1073">SUM(BUZ8:BUZ17)</f>
        <v>540</v>
      </c>
      <c r="BVA19" s="84">
        <f t="shared" si="1073"/>
        <v>100</v>
      </c>
      <c r="BVB19" s="80"/>
      <c r="BVC19" s="81"/>
      <c r="BVD19" s="82"/>
      <c r="BVE19" s="83"/>
      <c r="BVF19" s="39">
        <v>0</v>
      </c>
      <c r="BVG19" s="82">
        <f t="shared" ref="BVG19:BVH19" si="1074">SUM(BVG8:BVG17)</f>
        <v>529</v>
      </c>
      <c r="BVH19" s="84">
        <f t="shared" si="1074"/>
        <v>100</v>
      </c>
      <c r="BVI19" s="80"/>
      <c r="BVJ19" s="81"/>
      <c r="BVK19" s="82"/>
      <c r="BVL19" s="83"/>
      <c r="BVM19" s="39">
        <v>0</v>
      </c>
      <c r="BVN19" s="82">
        <f t="shared" ref="BVN19:BVO19" si="1075">SUM(BVN8:BVN17)</f>
        <v>520</v>
      </c>
      <c r="BVO19" s="84">
        <f t="shared" si="1075"/>
        <v>100</v>
      </c>
      <c r="BVP19" s="80"/>
      <c r="BVQ19" s="81"/>
      <c r="BVR19" s="82"/>
      <c r="BVS19" s="83"/>
      <c r="BVT19" s="39">
        <v>0</v>
      </c>
      <c r="BVU19" s="82">
        <f t="shared" ref="BVU19:BVV19" si="1076">SUM(BVU8:BVU17)</f>
        <v>513</v>
      </c>
      <c r="BVV19" s="84">
        <f t="shared" si="1076"/>
        <v>100</v>
      </c>
      <c r="BVW19" s="80"/>
      <c r="BVX19" s="81"/>
      <c r="BVY19" s="82"/>
      <c r="BVZ19" s="83"/>
      <c r="BWA19" s="39">
        <v>0</v>
      </c>
      <c r="BWB19" s="82">
        <f t="shared" ref="BWB19:BWC19" si="1077">SUM(BWB8:BWB17)</f>
        <v>509</v>
      </c>
      <c r="BWC19" s="84">
        <f t="shared" si="1077"/>
        <v>100</v>
      </c>
      <c r="BWD19" s="80"/>
      <c r="BWE19" s="79"/>
      <c r="BWF19" s="85"/>
      <c r="BWG19" s="86"/>
      <c r="BWH19" s="39">
        <v>0</v>
      </c>
      <c r="BWI19" s="85">
        <f t="shared" ref="BWI19:BWJ19" si="1078">SUM(BWI8:BWI17)</f>
        <v>494</v>
      </c>
      <c r="BWJ19" s="84">
        <f t="shared" si="1078"/>
        <v>100</v>
      </c>
      <c r="BWK19" s="80"/>
      <c r="BWL19" s="79"/>
      <c r="BWM19" s="85"/>
      <c r="BWN19" s="86"/>
      <c r="BWO19" s="39">
        <v>0</v>
      </c>
      <c r="BWP19" s="85">
        <f t="shared" ref="BWP19:BWQ19" si="1079">SUM(BWP8:BWP17)</f>
        <v>463</v>
      </c>
      <c r="BWQ19" s="84">
        <f t="shared" si="1079"/>
        <v>100</v>
      </c>
      <c r="BWR19" s="80"/>
      <c r="BWS19" s="79"/>
      <c r="BWT19" s="85"/>
      <c r="BWU19" s="86"/>
      <c r="BWV19" s="39">
        <v>0</v>
      </c>
      <c r="BWW19" s="85">
        <f>SUM(BWW8:BWW17)</f>
        <v>443</v>
      </c>
      <c r="BWX19" s="84">
        <f>SUM(BWX8:BWX17)</f>
        <v>100</v>
      </c>
      <c r="BWY19" s="80"/>
      <c r="BWZ19" s="79"/>
      <c r="BXA19" s="85"/>
      <c r="BXB19" s="86"/>
      <c r="BXC19" s="39">
        <v>0</v>
      </c>
      <c r="BXD19" s="85">
        <f t="shared" ref="BXD19:BXE19" si="1080">SUM(BXD8:BXD17)</f>
        <v>402</v>
      </c>
      <c r="BXE19" s="84">
        <f t="shared" si="1080"/>
        <v>100</v>
      </c>
      <c r="BXF19" s="80"/>
      <c r="BXG19" s="79"/>
      <c r="BXH19" s="85"/>
      <c r="BXI19" s="86"/>
      <c r="BXJ19" s="39">
        <v>0</v>
      </c>
      <c r="BXK19" s="85">
        <f>SUM(BXK8:BXK17)</f>
        <v>389</v>
      </c>
      <c r="BXL19" s="84">
        <f>SUM(BXL8:BXL17)</f>
        <v>100</v>
      </c>
      <c r="BXM19" s="80"/>
      <c r="BXN19" s="79"/>
      <c r="BXO19" s="85"/>
      <c r="BXP19" s="86"/>
      <c r="BXQ19" s="39">
        <v>0</v>
      </c>
      <c r="BXR19" s="85">
        <f t="shared" ref="BXR19:BXS19" si="1081">SUM(BXR8:BXR17)</f>
        <v>382</v>
      </c>
      <c r="BXS19" s="84">
        <f t="shared" si="1081"/>
        <v>100</v>
      </c>
      <c r="BXT19" s="80"/>
      <c r="BXU19" s="79"/>
      <c r="BXV19" s="85"/>
      <c r="BXW19" s="86"/>
      <c r="BXX19" s="39">
        <v>0</v>
      </c>
      <c r="BXY19" s="85">
        <f t="shared" ref="BXY19:BXZ19" si="1082">SUM(BXY8:BXY17)</f>
        <v>375</v>
      </c>
      <c r="BXZ19" s="84">
        <f t="shared" si="1082"/>
        <v>100</v>
      </c>
    </row>
    <row r="20" spans="1:2002" s="4" customFormat="1" ht="12.75">
      <c r="A20" s="129"/>
      <c r="B20" s="62"/>
      <c r="C20" s="73"/>
      <c r="D20" s="73"/>
      <c r="E20" s="73"/>
      <c r="F20" s="73"/>
      <c r="G20" s="87"/>
      <c r="H20" s="73"/>
      <c r="I20" s="76"/>
      <c r="J20" s="76"/>
      <c r="K20" s="76"/>
      <c r="L20" s="77"/>
      <c r="M20" s="73"/>
      <c r="N20" s="87"/>
      <c r="O20" s="73"/>
      <c r="P20" s="76"/>
      <c r="Q20" s="76"/>
      <c r="R20" s="76"/>
      <c r="S20" s="77"/>
      <c r="T20" s="76"/>
      <c r="U20" s="87"/>
      <c r="V20" s="73"/>
      <c r="W20" s="76"/>
      <c r="X20" s="76"/>
      <c r="Y20" s="76"/>
      <c r="Z20" s="77"/>
      <c r="AA20" s="76"/>
      <c r="AB20" s="87"/>
      <c r="AC20" s="73"/>
      <c r="AD20" s="76"/>
      <c r="AE20" s="76"/>
      <c r="AF20" s="76"/>
      <c r="AG20" s="77"/>
      <c r="AH20" s="76"/>
      <c r="AI20" s="87"/>
      <c r="AJ20" s="73"/>
      <c r="AK20" s="76"/>
      <c r="AL20" s="76"/>
      <c r="AM20" s="76"/>
      <c r="AN20" s="77"/>
      <c r="AO20" s="76"/>
      <c r="AP20" s="87"/>
      <c r="AQ20" s="73"/>
      <c r="AR20" s="76"/>
      <c r="AS20" s="76"/>
      <c r="AT20" s="76"/>
      <c r="AU20" s="77"/>
      <c r="AV20" s="76"/>
      <c r="AW20" s="87"/>
      <c r="AX20" s="73"/>
      <c r="AY20" s="76"/>
      <c r="AZ20" s="76"/>
      <c r="BA20" s="76"/>
      <c r="BB20" s="77"/>
      <c r="BC20" s="76"/>
      <c r="BD20" s="87"/>
      <c r="BE20" s="73"/>
      <c r="BF20" s="76"/>
      <c r="BG20" s="76"/>
      <c r="BH20" s="76"/>
      <c r="BI20" s="77"/>
      <c r="BJ20" s="73"/>
      <c r="BK20" s="87"/>
      <c r="BL20" s="73"/>
      <c r="BM20" s="76"/>
      <c r="BN20" s="76"/>
      <c r="BO20" s="76"/>
      <c r="BP20" s="77"/>
      <c r="BQ20" s="76"/>
      <c r="BR20" s="87"/>
      <c r="BS20" s="73"/>
      <c r="BT20" s="76"/>
      <c r="BU20" s="76"/>
      <c r="BV20" s="76"/>
      <c r="BW20" s="77"/>
      <c r="BX20" s="76"/>
      <c r="BY20" s="87"/>
      <c r="BZ20" s="73"/>
      <c r="CA20" s="76"/>
      <c r="CB20" s="76"/>
      <c r="CC20" s="76"/>
      <c r="CD20" s="77"/>
      <c r="CE20" s="76"/>
      <c r="CF20" s="87"/>
      <c r="CG20" s="73"/>
      <c r="CH20" s="76"/>
      <c r="CI20" s="76"/>
      <c r="CJ20" s="76"/>
      <c r="CK20" s="77"/>
      <c r="CL20" s="76"/>
      <c r="CM20" s="87"/>
      <c r="CN20" s="73"/>
      <c r="CO20" s="76"/>
      <c r="CP20" s="76"/>
      <c r="CQ20" s="76"/>
      <c r="CR20" s="77"/>
      <c r="CS20" s="76"/>
      <c r="CT20" s="87"/>
      <c r="CU20" s="73"/>
      <c r="CV20" s="76"/>
      <c r="CW20" s="76"/>
      <c r="CX20" s="76"/>
      <c r="CY20" s="77"/>
      <c r="CZ20" s="76"/>
      <c r="DA20" s="87"/>
      <c r="DB20" s="73"/>
      <c r="DC20" s="76"/>
      <c r="DD20" s="76"/>
      <c r="DE20" s="76"/>
      <c r="DF20" s="77"/>
      <c r="DG20" s="73"/>
      <c r="DH20" s="87"/>
      <c r="DI20" s="73"/>
      <c r="DJ20" s="76"/>
      <c r="DK20" s="76"/>
      <c r="DL20" s="76"/>
      <c r="DM20" s="77"/>
      <c r="DN20" s="76"/>
      <c r="DO20" s="87"/>
      <c r="DP20" s="73"/>
      <c r="DQ20" s="76"/>
      <c r="DR20" s="76"/>
      <c r="DS20" s="76"/>
      <c r="DT20" s="77"/>
      <c r="DU20" s="76"/>
      <c r="DV20" s="87"/>
      <c r="DW20" s="73"/>
      <c r="DX20" s="76"/>
      <c r="DY20" s="76"/>
      <c r="DZ20" s="76"/>
      <c r="EA20" s="77"/>
      <c r="EB20" s="76"/>
      <c r="EC20" s="87"/>
      <c r="ED20" s="73"/>
      <c r="EE20" s="76"/>
      <c r="EF20" s="76"/>
      <c r="EG20" s="76"/>
      <c r="EH20" s="77"/>
      <c r="EI20" s="76"/>
      <c r="EJ20" s="87"/>
      <c r="EK20" s="73"/>
      <c r="EL20" s="76"/>
      <c r="EM20" s="76"/>
      <c r="EN20" s="76"/>
      <c r="EO20" s="77"/>
      <c r="EP20" s="76"/>
      <c r="EQ20" s="87"/>
      <c r="ER20" s="73"/>
      <c r="ES20" s="76"/>
      <c r="ET20" s="76"/>
      <c r="EU20" s="76"/>
      <c r="EV20" s="77"/>
      <c r="EW20" s="76"/>
      <c r="EX20" s="87"/>
      <c r="EY20" s="73"/>
      <c r="EZ20" s="76"/>
      <c r="FA20" s="76"/>
      <c r="FB20" s="76"/>
      <c r="FC20" s="77"/>
      <c r="FD20" s="73"/>
      <c r="FE20" s="87"/>
      <c r="FF20" s="73"/>
      <c r="FG20" s="76"/>
      <c r="FH20" s="76"/>
      <c r="FI20" s="76"/>
      <c r="FJ20" s="77"/>
      <c r="FK20" s="76"/>
      <c r="FL20" s="87"/>
      <c r="FM20" s="73"/>
      <c r="FN20" s="76"/>
      <c r="FO20" s="76"/>
      <c r="FP20" s="76"/>
      <c r="FQ20" s="77"/>
      <c r="FR20" s="76"/>
      <c r="FS20" s="87"/>
      <c r="FT20" s="73"/>
      <c r="FU20" s="76"/>
      <c r="FV20" s="76"/>
      <c r="FW20" s="76"/>
      <c r="FX20" s="77"/>
      <c r="FY20" s="76"/>
      <c r="FZ20" s="87"/>
      <c r="GA20" s="73"/>
      <c r="GB20" s="76"/>
      <c r="GC20" s="76"/>
      <c r="GD20" s="76"/>
      <c r="GE20" s="77"/>
      <c r="GF20" s="76"/>
      <c r="GG20" s="87"/>
      <c r="GH20" s="73"/>
      <c r="GI20" s="76"/>
      <c r="GJ20" s="76"/>
      <c r="GK20" s="76"/>
      <c r="GL20" s="77"/>
      <c r="GM20" s="76"/>
      <c r="GN20" s="87"/>
      <c r="GO20" s="73"/>
      <c r="GP20" s="76"/>
      <c r="GQ20" s="76"/>
      <c r="GR20" s="76"/>
      <c r="GS20" s="77"/>
      <c r="GT20" s="76"/>
      <c r="GU20" s="87"/>
      <c r="GV20" s="73"/>
      <c r="GW20" s="76"/>
      <c r="GX20" s="76"/>
      <c r="GY20" s="76"/>
      <c r="GZ20" s="77"/>
      <c r="HA20" s="73"/>
      <c r="HB20" s="87"/>
      <c r="HC20" s="73"/>
      <c r="HD20" s="76"/>
      <c r="HE20" s="76"/>
      <c r="HF20" s="76"/>
      <c r="HG20" s="77"/>
      <c r="HH20" s="76"/>
      <c r="HI20" s="87"/>
      <c r="HJ20" s="73"/>
      <c r="HK20" s="76"/>
      <c r="HL20" s="76"/>
      <c r="HM20" s="76"/>
      <c r="HN20" s="77"/>
      <c r="HO20" s="76"/>
      <c r="HP20" s="87"/>
      <c r="HQ20" s="73"/>
      <c r="HR20" s="76"/>
      <c r="HS20" s="76"/>
      <c r="HT20" s="76"/>
      <c r="HU20" s="77"/>
      <c r="HV20" s="76"/>
      <c r="HW20" s="87"/>
      <c r="HX20" s="73"/>
      <c r="HY20" s="76"/>
      <c r="HZ20" s="76"/>
      <c r="IA20" s="76"/>
      <c r="IB20" s="77"/>
      <c r="IC20" s="76"/>
      <c r="ID20" s="87"/>
      <c r="IE20" s="73"/>
      <c r="IF20" s="76"/>
      <c r="IG20" s="76"/>
      <c r="IH20" s="76"/>
      <c r="II20" s="77"/>
      <c r="IJ20" s="76"/>
      <c r="IK20" s="87"/>
      <c r="IL20" s="73"/>
      <c r="IM20" s="76"/>
      <c r="IN20" s="76"/>
      <c r="IO20" s="76"/>
      <c r="IP20" s="77"/>
      <c r="IQ20" s="76"/>
      <c r="IR20" s="87"/>
      <c r="IS20" s="73"/>
      <c r="IT20" s="76"/>
      <c r="IU20" s="76"/>
      <c r="IV20" s="76"/>
      <c r="IW20" s="77"/>
      <c r="IX20" s="73"/>
      <c r="IY20" s="87"/>
      <c r="IZ20" s="73"/>
      <c r="JA20" s="76"/>
      <c r="JB20" s="76"/>
      <c r="JC20" s="76"/>
      <c r="JD20" s="77"/>
      <c r="JE20" s="76"/>
      <c r="JF20" s="87"/>
      <c r="JG20" s="73"/>
      <c r="JH20" s="76"/>
      <c r="JI20" s="76"/>
      <c r="JJ20" s="76"/>
      <c r="JK20" s="77"/>
      <c r="JL20" s="76"/>
      <c r="JM20" s="87"/>
      <c r="JN20" s="73"/>
      <c r="JO20" s="76"/>
      <c r="JP20" s="76"/>
      <c r="JQ20" s="76"/>
      <c r="JR20" s="77"/>
      <c r="JS20" s="76"/>
      <c r="JT20" s="87"/>
      <c r="JU20" s="73"/>
      <c r="JV20" s="76"/>
      <c r="JW20" s="76"/>
      <c r="JX20" s="76"/>
      <c r="JY20" s="77"/>
      <c r="JZ20" s="76"/>
      <c r="KA20" s="87"/>
      <c r="KB20" s="73"/>
      <c r="KC20" s="76"/>
      <c r="KD20" s="76"/>
      <c r="KE20" s="76"/>
      <c r="KF20" s="77"/>
      <c r="KG20" s="76"/>
      <c r="KH20" s="87"/>
      <c r="KI20" s="73"/>
      <c r="KJ20" s="76"/>
      <c r="KK20" s="76"/>
      <c r="KL20" s="76"/>
      <c r="KM20" s="77"/>
      <c r="KN20" s="76"/>
      <c r="KO20" s="87"/>
      <c r="KP20" s="73"/>
      <c r="KQ20" s="76"/>
      <c r="KR20" s="76"/>
      <c r="KS20" s="76"/>
      <c r="KT20" s="77"/>
      <c r="KU20" s="73"/>
      <c r="KV20" s="87"/>
      <c r="KW20" s="73"/>
      <c r="KX20" s="76"/>
      <c r="KY20" s="76"/>
      <c r="KZ20" s="76"/>
      <c r="LA20" s="77"/>
      <c r="LB20" s="76"/>
      <c r="LC20" s="87"/>
      <c r="LD20" s="73"/>
      <c r="LE20" s="76"/>
      <c r="LF20" s="76"/>
      <c r="LG20" s="76"/>
      <c r="LH20" s="77"/>
      <c r="LI20" s="76"/>
      <c r="LJ20" s="87"/>
      <c r="LK20" s="73"/>
      <c r="LL20" s="76"/>
      <c r="LM20" s="76"/>
      <c r="LN20" s="76"/>
      <c r="LO20" s="77"/>
      <c r="LP20" s="76"/>
      <c r="LQ20" s="87"/>
      <c r="LR20" s="73"/>
      <c r="LS20" s="76"/>
      <c r="LT20" s="76"/>
      <c r="LU20" s="76"/>
      <c r="LV20" s="77"/>
      <c r="LW20" s="76"/>
      <c r="LX20" s="87"/>
      <c r="LY20" s="73"/>
      <c r="LZ20" s="76"/>
      <c r="MA20" s="76"/>
      <c r="MB20" s="76"/>
      <c r="MC20" s="77"/>
      <c r="MD20" s="76"/>
      <c r="ME20" s="87"/>
      <c r="MF20" s="73"/>
      <c r="MG20" s="76"/>
      <c r="MH20" s="76"/>
      <c r="MI20" s="76"/>
      <c r="MJ20" s="77"/>
      <c r="MK20" s="76"/>
      <c r="ML20" s="87"/>
      <c r="MM20" s="73"/>
      <c r="MN20" s="76"/>
      <c r="MO20" s="76"/>
      <c r="MP20" s="76"/>
      <c r="MQ20" s="77"/>
      <c r="MR20" s="73"/>
      <c r="MS20" s="87"/>
      <c r="MT20" s="73"/>
      <c r="MU20" s="76"/>
      <c r="MV20" s="76"/>
      <c r="MW20" s="76"/>
      <c r="MX20" s="77"/>
      <c r="MY20" s="76"/>
      <c r="MZ20" s="87"/>
      <c r="NA20" s="73"/>
      <c r="NB20" s="76"/>
      <c r="NC20" s="76"/>
      <c r="ND20" s="76"/>
      <c r="NE20" s="77"/>
      <c r="NF20" s="76"/>
      <c r="NG20" s="87"/>
      <c r="NH20" s="73"/>
      <c r="NI20" s="76"/>
      <c r="NJ20" s="76"/>
      <c r="NK20" s="76"/>
      <c r="NL20" s="77"/>
      <c r="NM20" s="76"/>
      <c r="NN20" s="87"/>
      <c r="NO20" s="73"/>
      <c r="NP20" s="76"/>
      <c r="NQ20" s="76"/>
      <c r="NR20" s="76"/>
      <c r="NS20" s="77"/>
      <c r="NT20" s="76"/>
      <c r="NU20" s="87"/>
      <c r="NV20" s="73"/>
      <c r="NW20" s="76"/>
      <c r="NX20" s="76"/>
      <c r="NY20" s="76"/>
      <c r="NZ20" s="77"/>
      <c r="OA20" s="76"/>
      <c r="OB20" s="87"/>
      <c r="OC20" s="73"/>
      <c r="OD20" s="76"/>
      <c r="OE20" s="76"/>
      <c r="OF20" s="76"/>
      <c r="OG20" s="77"/>
      <c r="OH20" s="76"/>
      <c r="OI20" s="87"/>
      <c r="OJ20" s="73"/>
      <c r="OK20" s="76"/>
      <c r="OL20" s="76"/>
      <c r="OM20" s="76"/>
      <c r="ON20" s="77"/>
      <c r="OO20" s="73"/>
      <c r="OP20" s="87"/>
      <c r="OQ20" s="73"/>
      <c r="OR20" s="76"/>
      <c r="OS20" s="76"/>
      <c r="OT20" s="76"/>
      <c r="OU20" s="77"/>
      <c r="OV20" s="76"/>
      <c r="OW20" s="87"/>
      <c r="OX20" s="73"/>
      <c r="OY20" s="76"/>
      <c r="OZ20" s="76"/>
      <c r="PA20" s="76"/>
      <c r="PB20" s="77"/>
      <c r="PC20" s="76"/>
      <c r="PD20" s="87"/>
      <c r="PE20" s="73"/>
      <c r="PF20" s="76"/>
      <c r="PG20" s="76"/>
      <c r="PH20" s="76"/>
      <c r="PI20" s="77"/>
      <c r="PJ20" s="76"/>
      <c r="PK20" s="87"/>
      <c r="PL20" s="73"/>
      <c r="PM20" s="76"/>
      <c r="PN20" s="76"/>
      <c r="PO20" s="76"/>
      <c r="PP20" s="77"/>
      <c r="PQ20" s="76"/>
      <c r="PR20" s="87"/>
      <c r="PS20" s="73"/>
      <c r="PT20" s="76"/>
      <c r="PU20" s="76"/>
      <c r="PV20" s="76"/>
      <c r="PW20" s="77"/>
      <c r="PX20" s="76"/>
      <c r="PY20" s="87"/>
      <c r="PZ20" s="73"/>
      <c r="QA20" s="76"/>
      <c r="QB20" s="76"/>
      <c r="QC20" s="76"/>
      <c r="QD20" s="77"/>
      <c r="QE20" s="76"/>
      <c r="QF20" s="87"/>
      <c r="QG20" s="73"/>
      <c r="QH20" s="76"/>
      <c r="QI20" s="76"/>
      <c r="QJ20" s="76"/>
      <c r="QK20" s="77"/>
      <c r="QL20" s="73"/>
      <c r="QM20" s="87"/>
      <c r="QN20" s="73"/>
      <c r="QO20" s="76"/>
      <c r="QP20" s="76"/>
      <c r="QQ20" s="76"/>
      <c r="QR20" s="77"/>
      <c r="QS20" s="76"/>
      <c r="QT20" s="87"/>
      <c r="QU20" s="73"/>
      <c r="QV20" s="76"/>
      <c r="QW20" s="76"/>
      <c r="QX20" s="76"/>
      <c r="QY20" s="77"/>
      <c r="QZ20" s="76"/>
      <c r="RA20" s="87"/>
      <c r="RB20" s="73"/>
      <c r="RC20" s="76"/>
      <c r="RD20" s="76"/>
      <c r="RE20" s="76"/>
      <c r="RF20" s="77"/>
      <c r="RG20" s="76"/>
      <c r="RH20" s="87"/>
      <c r="RI20" s="73"/>
      <c r="RJ20" s="76"/>
      <c r="RK20" s="76"/>
      <c r="RL20" s="76"/>
      <c r="RM20" s="77"/>
      <c r="RN20" s="76"/>
      <c r="RO20" s="87"/>
      <c r="RP20" s="73"/>
      <c r="RQ20" s="76"/>
      <c r="RR20" s="76"/>
      <c r="RS20" s="76"/>
      <c r="RT20" s="77"/>
      <c r="RU20" s="76"/>
      <c r="RV20" s="87"/>
      <c r="RW20" s="73"/>
      <c r="RX20" s="76"/>
      <c r="RY20" s="76"/>
      <c r="RZ20" s="76"/>
      <c r="SA20" s="77"/>
      <c r="SB20" s="76"/>
      <c r="SC20" s="87"/>
      <c r="SD20" s="73"/>
      <c r="SE20" s="76"/>
      <c r="SF20" s="76"/>
      <c r="SG20" s="76"/>
      <c r="SH20" s="77"/>
      <c r="SI20" s="73"/>
      <c r="SJ20" s="87"/>
      <c r="SK20" s="73"/>
      <c r="SL20" s="76"/>
      <c r="SM20" s="76"/>
      <c r="SN20" s="76"/>
      <c r="SO20" s="77"/>
      <c r="SP20" s="76"/>
      <c r="SQ20" s="87"/>
      <c r="SR20" s="73"/>
      <c r="SS20" s="76"/>
      <c r="ST20" s="76"/>
      <c r="SU20" s="76"/>
      <c r="SV20" s="77"/>
      <c r="SW20" s="76"/>
      <c r="SX20" s="87"/>
      <c r="SY20" s="73"/>
      <c r="SZ20" s="76"/>
      <c r="TA20" s="76"/>
      <c r="TB20" s="76"/>
      <c r="TC20" s="77"/>
      <c r="TD20" s="76"/>
      <c r="TE20" s="87"/>
      <c r="TF20" s="73"/>
      <c r="TG20" s="76"/>
      <c r="TH20" s="76"/>
      <c r="TI20" s="76"/>
      <c r="TJ20" s="77"/>
      <c r="TK20" s="76"/>
      <c r="TL20" s="87"/>
      <c r="TM20" s="73"/>
      <c r="TN20" s="76"/>
      <c r="TO20" s="76"/>
      <c r="TP20" s="76"/>
      <c r="TQ20" s="77"/>
      <c r="TR20" s="76"/>
      <c r="TS20" s="87"/>
      <c r="TT20" s="73"/>
      <c r="TU20" s="76"/>
      <c r="TV20" s="76"/>
      <c r="TW20" s="76"/>
      <c r="TX20" s="77"/>
      <c r="TY20" s="76"/>
      <c r="TZ20" s="87"/>
      <c r="UA20" s="73"/>
      <c r="UB20" s="76"/>
      <c r="UC20" s="76"/>
      <c r="UD20" s="76"/>
      <c r="UE20" s="77"/>
      <c r="UF20" s="76"/>
      <c r="UG20" s="87"/>
      <c r="UH20" s="73"/>
      <c r="UI20" s="76"/>
      <c r="UJ20" s="76"/>
      <c r="UK20" s="76"/>
      <c r="UL20" s="77"/>
      <c r="UM20" s="76"/>
      <c r="UN20" s="87"/>
      <c r="UO20" s="73"/>
      <c r="UP20" s="76"/>
      <c r="UQ20" s="76"/>
      <c r="UR20" s="76"/>
      <c r="US20" s="77"/>
      <c r="UT20" s="76"/>
      <c r="UU20" s="87"/>
      <c r="UV20" s="74"/>
      <c r="UW20" s="76"/>
      <c r="UX20" s="76"/>
      <c r="UY20" s="76"/>
      <c r="UZ20" s="77"/>
      <c r="VA20" s="76"/>
      <c r="VB20" s="87"/>
      <c r="VC20" s="74"/>
      <c r="VD20" s="76"/>
      <c r="VE20" s="76"/>
      <c r="VF20" s="76"/>
      <c r="VG20" s="77"/>
      <c r="VH20" s="76"/>
      <c r="VI20" s="87"/>
      <c r="VJ20" s="74"/>
      <c r="VK20" s="76"/>
      <c r="VL20" s="76"/>
      <c r="VM20" s="76"/>
      <c r="VN20" s="77"/>
      <c r="VO20" s="76"/>
      <c r="VP20" s="87"/>
      <c r="VQ20" s="74"/>
      <c r="VR20" s="76"/>
      <c r="VS20" s="76"/>
      <c r="VT20" s="76"/>
      <c r="VU20" s="77"/>
      <c r="VV20" s="76"/>
      <c r="VW20" s="87"/>
      <c r="VX20" s="74"/>
      <c r="VY20" s="76"/>
      <c r="VZ20" s="76"/>
      <c r="WA20" s="76"/>
      <c r="WB20" s="77"/>
      <c r="WC20" s="76"/>
      <c r="WD20" s="87"/>
      <c r="WE20" s="74"/>
      <c r="WF20" s="76"/>
      <c r="WG20" s="76"/>
      <c r="WH20" s="76"/>
      <c r="WI20" s="77"/>
      <c r="WJ20" s="76"/>
      <c r="WK20" s="87"/>
      <c r="WL20" s="74"/>
      <c r="WM20" s="76"/>
      <c r="WN20" s="76"/>
      <c r="WO20" s="76"/>
      <c r="WP20" s="77"/>
      <c r="WQ20" s="76"/>
      <c r="WR20" s="87"/>
      <c r="WS20" s="74"/>
      <c r="WT20" s="76"/>
      <c r="WU20" s="76"/>
      <c r="WV20" s="76"/>
      <c r="WW20" s="77"/>
      <c r="WX20" s="76"/>
      <c r="WY20" s="87"/>
      <c r="WZ20" s="74"/>
      <c r="XA20" s="76"/>
      <c r="XB20" s="76"/>
      <c r="XC20" s="76"/>
      <c r="XD20" s="77"/>
      <c r="XE20" s="76"/>
      <c r="XF20" s="87"/>
      <c r="XG20" s="74"/>
      <c r="XH20" s="76"/>
      <c r="XI20" s="76"/>
      <c r="XJ20" s="76"/>
      <c r="XK20" s="77"/>
      <c r="XL20" s="76"/>
      <c r="XM20" s="87"/>
      <c r="XN20" s="74"/>
      <c r="XO20" s="76"/>
      <c r="XP20" s="76"/>
      <c r="XQ20" s="76"/>
      <c r="XR20" s="77"/>
      <c r="XS20" s="76"/>
      <c r="XT20" s="87"/>
      <c r="XU20" s="74"/>
      <c r="XV20" s="76"/>
      <c r="XW20" s="76"/>
      <c r="XX20" s="76"/>
      <c r="XY20" s="77"/>
      <c r="XZ20" s="76"/>
      <c r="YA20" s="87"/>
      <c r="YB20" s="74"/>
      <c r="YC20" s="76"/>
      <c r="YD20" s="76"/>
      <c r="YE20" s="76"/>
      <c r="YF20" s="77"/>
      <c r="YG20" s="76"/>
      <c r="YH20" s="87"/>
      <c r="YI20" s="74"/>
      <c r="YJ20" s="76"/>
      <c r="YK20" s="76"/>
      <c r="YL20" s="76"/>
      <c r="YM20" s="77"/>
      <c r="YN20" s="76"/>
      <c r="YO20" s="87"/>
      <c r="YP20" s="74"/>
      <c r="YQ20" s="76"/>
      <c r="YR20" s="76"/>
      <c r="YS20" s="76"/>
      <c r="YT20" s="77"/>
      <c r="YU20" s="76"/>
      <c r="YV20" s="87"/>
      <c r="YW20" s="74"/>
      <c r="YX20" s="76"/>
      <c r="YY20" s="76"/>
      <c r="YZ20" s="76"/>
      <c r="ZA20" s="77"/>
      <c r="ZB20" s="76"/>
      <c r="ZC20" s="87"/>
      <c r="ZD20" s="74"/>
      <c r="ZE20" s="76"/>
      <c r="ZF20" s="76"/>
      <c r="ZG20" s="76"/>
      <c r="ZH20" s="77"/>
      <c r="ZI20" s="76"/>
      <c r="ZJ20" s="87"/>
      <c r="ZK20" s="74"/>
      <c r="ZL20" s="76"/>
      <c r="ZM20" s="76"/>
      <c r="ZN20" s="76"/>
      <c r="ZO20" s="77"/>
      <c r="ZP20" s="76"/>
      <c r="ZQ20" s="87"/>
      <c r="ZR20" s="74"/>
      <c r="ZS20" s="76"/>
      <c r="ZT20" s="76"/>
      <c r="ZU20" s="76"/>
      <c r="ZV20" s="77"/>
      <c r="ZW20" s="76"/>
      <c r="ZX20" s="87"/>
      <c r="ZY20" s="74"/>
      <c r="ZZ20" s="76"/>
      <c r="AAA20" s="76"/>
      <c r="AAB20" s="76"/>
      <c r="AAC20" s="77"/>
      <c r="AAD20" s="76"/>
      <c r="AAE20" s="87"/>
      <c r="AAF20" s="74"/>
      <c r="AAG20" s="76"/>
      <c r="AAH20" s="76"/>
      <c r="AAI20" s="76"/>
      <c r="AAJ20" s="77"/>
      <c r="AAK20" s="76"/>
      <c r="AAL20" s="87"/>
      <c r="AAM20" s="74"/>
      <c r="AAN20" s="76"/>
      <c r="AAO20" s="76"/>
      <c r="AAP20" s="76"/>
      <c r="AAQ20" s="77"/>
      <c r="AAR20" s="76"/>
      <c r="AAS20" s="87"/>
      <c r="AAT20" s="74"/>
      <c r="AAU20" s="76"/>
      <c r="AAV20" s="76"/>
      <c r="AAW20" s="76"/>
      <c r="AAX20" s="77"/>
      <c r="AAY20" s="76"/>
      <c r="AAZ20" s="87"/>
      <c r="ABA20" s="74"/>
      <c r="ABB20" s="76"/>
      <c r="ABC20" s="76"/>
      <c r="ABD20" s="76"/>
      <c r="ABE20" s="77"/>
      <c r="ABF20" s="76"/>
      <c r="ABG20" s="87"/>
      <c r="ABH20" s="74"/>
      <c r="ABI20" s="76"/>
      <c r="ABJ20" s="76"/>
      <c r="ABK20" s="76"/>
      <c r="ABL20" s="77"/>
      <c r="ABM20" s="76"/>
      <c r="ABN20" s="87"/>
      <c r="ABO20" s="74"/>
      <c r="ABP20" s="76"/>
      <c r="ABQ20" s="76"/>
      <c r="ABR20" s="76"/>
      <c r="ABS20" s="77"/>
      <c r="ABT20" s="76"/>
      <c r="ABU20" s="87"/>
      <c r="ABV20" s="74"/>
      <c r="ABW20" s="76"/>
      <c r="ABX20" s="76"/>
      <c r="ABY20" s="76"/>
      <c r="ABZ20" s="77"/>
      <c r="ACA20" s="76"/>
      <c r="ACB20" s="87"/>
      <c r="ACC20" s="74"/>
      <c r="ACD20" s="76"/>
      <c r="ACE20" s="76"/>
      <c r="ACF20" s="76"/>
      <c r="ACG20" s="77"/>
      <c r="ACH20" s="76"/>
      <c r="ACI20" s="87"/>
      <c r="ACJ20" s="74"/>
      <c r="ACK20" s="76"/>
      <c r="ACL20" s="76"/>
      <c r="ACM20" s="76"/>
      <c r="ACN20" s="77"/>
      <c r="ACO20" s="76"/>
      <c r="ACP20" s="87"/>
      <c r="ACQ20" s="74"/>
      <c r="ACR20" s="76"/>
      <c r="ACS20" s="76"/>
      <c r="ACT20" s="76"/>
      <c r="ACU20" s="77"/>
      <c r="ACV20" s="76"/>
      <c r="ACW20" s="87"/>
      <c r="ACX20" s="74"/>
      <c r="ACY20" s="76"/>
      <c r="ACZ20" s="76"/>
      <c r="ADA20" s="76"/>
      <c r="ADB20" s="77"/>
      <c r="ADC20" s="76"/>
      <c r="ADD20" s="87"/>
      <c r="ADE20" s="74"/>
      <c r="ADF20" s="76"/>
      <c r="ADG20" s="76"/>
      <c r="ADH20" s="76"/>
      <c r="ADI20" s="77"/>
      <c r="ADJ20" s="76"/>
      <c r="ADK20" s="87"/>
      <c r="ADL20" s="74"/>
      <c r="ADM20" s="76"/>
      <c r="ADN20" s="76"/>
      <c r="ADO20" s="76"/>
      <c r="ADP20" s="77"/>
      <c r="ADQ20" s="76"/>
      <c r="ADR20" s="87"/>
      <c r="ADS20" s="74"/>
      <c r="ADT20" s="76"/>
      <c r="ADU20" s="76"/>
      <c r="ADV20" s="76"/>
      <c r="ADW20" s="77"/>
      <c r="ADX20" s="76"/>
      <c r="ADY20" s="87"/>
      <c r="ADZ20" s="74"/>
      <c r="AEA20" s="76"/>
      <c r="AEB20" s="76"/>
      <c r="AEC20" s="76"/>
      <c r="AED20" s="77"/>
      <c r="AEE20" s="76"/>
      <c r="AEF20" s="87"/>
      <c r="AEG20" s="74"/>
      <c r="AEH20" s="76"/>
      <c r="AEI20" s="76"/>
      <c r="AEJ20" s="76"/>
      <c r="AEK20" s="77"/>
      <c r="AEL20" s="76"/>
      <c r="AEM20" s="87"/>
      <c r="AEN20" s="74"/>
      <c r="AEO20" s="76"/>
      <c r="AEP20" s="76"/>
      <c r="AEQ20" s="76"/>
      <c r="AER20" s="77"/>
      <c r="AES20" s="76"/>
      <c r="AET20" s="87"/>
      <c r="AEU20" s="74"/>
      <c r="AEV20" s="76"/>
      <c r="AEW20" s="76"/>
      <c r="AEX20" s="76"/>
      <c r="AEY20" s="77"/>
      <c r="AEZ20" s="76"/>
      <c r="AFA20" s="87"/>
      <c r="AFB20" s="74"/>
      <c r="AFC20" s="76"/>
      <c r="AFD20" s="76"/>
      <c r="AFE20" s="76"/>
      <c r="AFF20" s="77"/>
      <c r="AFG20" s="76"/>
      <c r="AFH20" s="87"/>
      <c r="AFI20" s="74"/>
      <c r="AFJ20" s="76"/>
      <c r="AFK20" s="76"/>
      <c r="AFL20" s="76"/>
      <c r="AFM20" s="77"/>
      <c r="AFN20" s="76"/>
      <c r="AFO20" s="87"/>
      <c r="AFP20" s="74"/>
      <c r="AFQ20" s="76"/>
      <c r="AFR20" s="76"/>
      <c r="AFS20" s="76"/>
      <c r="AFT20" s="77"/>
      <c r="AFU20" s="76"/>
      <c r="AFV20" s="87"/>
      <c r="AFW20" s="74"/>
      <c r="AFX20" s="76"/>
      <c r="AFY20" s="76"/>
      <c r="AFZ20" s="76"/>
      <c r="AGA20" s="77"/>
      <c r="AGB20" s="76"/>
      <c r="AGC20" s="87"/>
      <c r="AGD20" s="74"/>
      <c r="AGE20" s="76"/>
      <c r="AGF20" s="76"/>
      <c r="AGG20" s="76"/>
      <c r="AGH20" s="77"/>
      <c r="AGI20" s="76"/>
      <c r="AGJ20" s="87"/>
      <c r="AGK20" s="74"/>
      <c r="AGL20" s="76"/>
      <c r="AGM20" s="76"/>
      <c r="AGN20" s="76"/>
      <c r="AGO20" s="77"/>
      <c r="AGP20" s="76"/>
      <c r="AGQ20" s="87"/>
      <c r="AGR20" s="74"/>
      <c r="AGS20" s="76"/>
      <c r="AGT20" s="76"/>
      <c r="AGU20" s="76"/>
      <c r="AGV20" s="77"/>
      <c r="AGW20" s="76"/>
      <c r="AGX20" s="87"/>
      <c r="AGY20" s="74"/>
      <c r="AGZ20" s="76"/>
      <c r="AHA20" s="76"/>
      <c r="AHB20" s="76"/>
      <c r="AHC20" s="77"/>
      <c r="AHD20" s="76"/>
      <c r="AHE20" s="87"/>
      <c r="AHF20" s="74"/>
      <c r="AHG20" s="76"/>
      <c r="AHH20" s="76"/>
      <c r="AHI20" s="76"/>
      <c r="AHJ20" s="77"/>
      <c r="AHK20" s="76"/>
      <c r="AHL20" s="87"/>
      <c r="AHM20" s="74"/>
      <c r="AHN20" s="76"/>
      <c r="AHO20" s="76"/>
      <c r="AHP20" s="76"/>
      <c r="AHQ20" s="77"/>
      <c r="AHR20" s="76"/>
      <c r="AHS20" s="87"/>
      <c r="AHT20" s="74"/>
      <c r="AHU20" s="76"/>
      <c r="AHV20" s="76"/>
      <c r="AHW20" s="76"/>
      <c r="AHX20" s="77"/>
      <c r="AHY20" s="76"/>
      <c r="AHZ20" s="87"/>
      <c r="AIA20" s="74"/>
      <c r="AIB20" s="76"/>
      <c r="AIC20" s="76"/>
      <c r="AID20" s="76"/>
      <c r="AIE20" s="77"/>
      <c r="AIF20" s="76"/>
      <c r="AIG20" s="87"/>
      <c r="AIH20" s="74"/>
      <c r="AII20" s="76"/>
      <c r="AIJ20" s="76"/>
      <c r="AIK20" s="76"/>
      <c r="AIL20" s="77"/>
      <c r="AIM20" s="76"/>
      <c r="AIN20" s="87"/>
      <c r="AIO20" s="74"/>
      <c r="AIP20" s="76"/>
      <c r="AIQ20" s="76"/>
      <c r="AIR20" s="76"/>
      <c r="AIS20" s="77"/>
      <c r="AIT20" s="76"/>
      <c r="AIU20" s="87"/>
      <c r="AIV20" s="74"/>
      <c r="AIW20" s="76"/>
      <c r="AIX20" s="76"/>
      <c r="AIY20" s="76"/>
      <c r="AIZ20" s="77"/>
      <c r="AJA20" s="76"/>
      <c r="AJB20" s="87"/>
      <c r="AJC20" s="74"/>
      <c r="AJD20" s="76"/>
      <c r="AJE20" s="76"/>
      <c r="AJF20" s="76"/>
      <c r="AJG20" s="77"/>
      <c r="AJH20" s="76"/>
      <c r="AJI20" s="87"/>
      <c r="AJJ20" s="74"/>
      <c r="AJK20" s="76"/>
      <c r="AJL20" s="76"/>
      <c r="AJM20" s="76"/>
      <c r="AJN20" s="77"/>
      <c r="AJO20" s="76"/>
      <c r="AJP20" s="87"/>
      <c r="AJQ20" s="74"/>
      <c r="AJR20" s="76"/>
      <c r="AJS20" s="76"/>
      <c r="AJT20" s="76"/>
      <c r="AJU20" s="77"/>
      <c r="AJV20" s="76"/>
      <c r="AJW20" s="87"/>
      <c r="AJX20" s="74"/>
      <c r="AJY20" s="76"/>
      <c r="AJZ20" s="76"/>
      <c r="AKA20" s="76"/>
      <c r="AKB20" s="77"/>
      <c r="AKC20" s="76"/>
      <c r="AKD20" s="87"/>
      <c r="AKE20" s="74"/>
      <c r="AKF20" s="76"/>
      <c r="AKG20" s="76"/>
      <c r="AKH20" s="76"/>
      <c r="AKI20" s="77"/>
      <c r="AKJ20" s="76"/>
      <c r="AKK20" s="87"/>
      <c r="AKL20" s="74"/>
      <c r="AKM20" s="76"/>
      <c r="AKN20" s="76"/>
      <c r="AKO20" s="76"/>
      <c r="AKP20" s="77"/>
      <c r="AKQ20" s="76"/>
      <c r="AKR20" s="87"/>
      <c r="AKS20" s="74"/>
      <c r="AKT20" s="76"/>
      <c r="AKU20" s="76"/>
      <c r="AKV20" s="76"/>
      <c r="AKW20" s="77"/>
      <c r="AKX20" s="76"/>
      <c r="AKY20" s="87"/>
      <c r="AKZ20" s="74"/>
      <c r="ALA20" s="76"/>
      <c r="ALB20" s="76"/>
      <c r="ALC20" s="76"/>
      <c r="ALD20" s="77"/>
      <c r="ALE20" s="76"/>
      <c r="ALF20" s="87"/>
      <c r="ALG20" s="74"/>
      <c r="ALH20" s="76"/>
      <c r="ALI20" s="76"/>
      <c r="ALJ20" s="76"/>
      <c r="ALK20" s="77"/>
      <c r="ALL20" s="76"/>
      <c r="ALM20" s="87"/>
      <c r="ALN20" s="74"/>
      <c r="ALO20" s="76"/>
      <c r="ALP20" s="76"/>
      <c r="ALQ20" s="76"/>
      <c r="ALR20" s="77"/>
      <c r="ALS20" s="76"/>
      <c r="ALT20" s="87"/>
      <c r="ALU20" s="74"/>
      <c r="ALV20" s="76"/>
      <c r="ALW20" s="76"/>
      <c r="ALX20" s="76"/>
      <c r="ALY20" s="77"/>
      <c r="ALZ20" s="76"/>
      <c r="AMA20" s="87"/>
      <c r="AMB20" s="74"/>
      <c r="AMC20" s="76"/>
      <c r="AMD20" s="76"/>
      <c r="AME20" s="76"/>
      <c r="AMF20" s="77"/>
      <c r="AMG20" s="76"/>
      <c r="AMH20" s="87"/>
      <c r="AMI20" s="74"/>
      <c r="AMJ20" s="76"/>
      <c r="AMK20" s="76"/>
      <c r="AML20" s="76"/>
      <c r="AMM20" s="77"/>
      <c r="AMN20" s="76"/>
      <c r="AMO20" s="87"/>
      <c r="AMP20" s="74"/>
      <c r="AMQ20" s="76"/>
      <c r="AMR20" s="76"/>
      <c r="AMS20" s="76"/>
      <c r="AMT20" s="77"/>
      <c r="AMU20" s="76"/>
      <c r="AMV20" s="87"/>
      <c r="AMW20" s="74"/>
      <c r="AMX20" s="76"/>
      <c r="AMY20" s="76"/>
      <c r="AMZ20" s="76"/>
      <c r="ANA20" s="77"/>
      <c r="ANB20" s="76"/>
      <c r="ANC20" s="87"/>
      <c r="AND20" s="74"/>
      <c r="ANE20" s="76"/>
      <c r="ANF20" s="76"/>
      <c r="ANG20" s="76"/>
      <c r="ANH20" s="77"/>
      <c r="ANI20" s="76"/>
      <c r="ANJ20" s="87"/>
      <c r="ANK20" s="74"/>
      <c r="ANL20" s="76"/>
      <c r="ANM20" s="76"/>
      <c r="ANN20" s="76"/>
      <c r="ANO20" s="77"/>
      <c r="ANP20" s="76"/>
      <c r="ANQ20" s="87"/>
      <c r="ANR20" s="74"/>
      <c r="ANS20" s="76"/>
      <c r="ANT20" s="76"/>
      <c r="ANU20" s="76"/>
      <c r="ANV20" s="77"/>
      <c r="ANW20" s="76"/>
      <c r="ANX20" s="87"/>
      <c r="ANY20" s="74"/>
      <c r="ANZ20" s="76"/>
      <c r="AOA20" s="76"/>
      <c r="AOB20" s="76"/>
      <c r="AOC20" s="77"/>
      <c r="AOD20" s="76"/>
      <c r="AOE20" s="87"/>
      <c r="AOF20" s="74"/>
      <c r="AOG20" s="76"/>
      <c r="AOH20" s="76"/>
      <c r="AOI20" s="76"/>
      <c r="AOJ20" s="77"/>
      <c r="AOK20" s="76"/>
      <c r="AOL20" s="87"/>
      <c r="AOM20" s="74"/>
      <c r="AON20" s="76"/>
      <c r="AOO20" s="76"/>
      <c r="AOP20" s="76"/>
      <c r="AOQ20" s="77"/>
      <c r="AOR20" s="76"/>
      <c r="AOS20" s="87"/>
      <c r="AOT20" s="74"/>
      <c r="AOU20" s="76"/>
      <c r="AOV20" s="76"/>
      <c r="AOW20" s="76"/>
      <c r="AOX20" s="77"/>
      <c r="AOY20" s="76"/>
      <c r="AOZ20" s="87"/>
      <c r="APA20" s="74"/>
      <c r="APB20" s="76"/>
      <c r="APC20" s="76"/>
      <c r="APD20" s="76"/>
      <c r="APE20" s="77"/>
      <c r="APF20" s="76"/>
      <c r="APG20" s="87"/>
      <c r="APH20" s="74"/>
      <c r="API20" s="76"/>
      <c r="APJ20" s="76"/>
      <c r="APK20" s="76"/>
      <c r="APL20" s="77"/>
      <c r="APM20" s="76"/>
      <c r="APN20" s="87"/>
      <c r="APO20" s="74"/>
      <c r="APP20" s="76"/>
      <c r="APQ20" s="76"/>
      <c r="APR20" s="76"/>
      <c r="APS20" s="77"/>
      <c r="APT20" s="76"/>
      <c r="APU20" s="87"/>
      <c r="APV20" s="74"/>
      <c r="APW20" s="76"/>
      <c r="APX20" s="76"/>
      <c r="APY20" s="76"/>
      <c r="APZ20" s="77"/>
      <c r="AQA20" s="76"/>
      <c r="AQB20" s="87"/>
      <c r="AQC20" s="74"/>
      <c r="AQD20" s="76"/>
      <c r="AQE20" s="76"/>
      <c r="AQF20" s="76"/>
      <c r="AQG20" s="77"/>
      <c r="AQH20" s="76"/>
      <c r="AQI20" s="87"/>
      <c r="AQJ20" s="74"/>
      <c r="AQK20" s="76"/>
      <c r="AQL20" s="76"/>
      <c r="AQM20" s="76"/>
      <c r="AQN20" s="77"/>
      <c r="AQO20" s="76"/>
      <c r="AQP20" s="87"/>
      <c r="AQQ20" s="74"/>
      <c r="AQR20" s="76"/>
      <c r="AQS20" s="76"/>
      <c r="AQT20" s="76"/>
      <c r="AQU20" s="77"/>
      <c r="AQV20" s="76"/>
      <c r="AQW20" s="87"/>
      <c r="AQX20" s="74"/>
      <c r="AQY20" s="76"/>
      <c r="AQZ20" s="76"/>
      <c r="ARA20" s="76"/>
      <c r="ARB20" s="77"/>
      <c r="ARC20" s="76"/>
      <c r="ARD20" s="87"/>
      <c r="ARE20" s="74"/>
      <c r="ARF20" s="76"/>
      <c r="ARG20" s="76"/>
      <c r="ARH20" s="76"/>
      <c r="ARI20" s="77"/>
      <c r="ARJ20" s="76"/>
      <c r="ARK20" s="87"/>
      <c r="ARL20" s="74"/>
      <c r="ARM20" s="76"/>
      <c r="ARN20" s="76"/>
      <c r="ARO20" s="76"/>
      <c r="ARP20" s="77"/>
      <c r="ARQ20" s="76"/>
      <c r="ARR20" s="87"/>
      <c r="ARS20" s="74"/>
      <c r="ART20" s="76"/>
      <c r="ARU20" s="76"/>
      <c r="ARV20" s="76"/>
      <c r="ARW20" s="77"/>
      <c r="ARX20" s="76"/>
      <c r="ARY20" s="87"/>
      <c r="ARZ20" s="74"/>
      <c r="ASA20" s="76"/>
      <c r="ASB20" s="76"/>
      <c r="ASC20" s="76"/>
      <c r="ASD20" s="77"/>
      <c r="ASE20" s="76"/>
      <c r="ASF20" s="87"/>
      <c r="ASG20" s="74"/>
      <c r="ASH20" s="76"/>
      <c r="ASI20" s="76"/>
      <c r="ASJ20" s="76"/>
      <c r="ASK20" s="77"/>
      <c r="ASL20" s="76"/>
      <c r="ASM20" s="87"/>
      <c r="ASN20" s="74"/>
      <c r="ASO20" s="76"/>
      <c r="ASP20" s="76"/>
      <c r="ASQ20" s="76"/>
      <c r="ASR20" s="77"/>
      <c r="ASS20" s="76"/>
      <c r="AST20" s="87"/>
      <c r="ASU20" s="74"/>
      <c r="ASV20" s="76"/>
      <c r="ASW20" s="76"/>
      <c r="ASX20" s="76"/>
      <c r="ASY20" s="77"/>
      <c r="ASZ20" s="76"/>
      <c r="ATA20" s="87"/>
      <c r="ATB20" s="74"/>
      <c r="ATC20" s="76"/>
      <c r="ATD20" s="76"/>
      <c r="ATE20" s="76"/>
      <c r="ATF20" s="77"/>
      <c r="ATG20" s="76"/>
      <c r="ATH20" s="87"/>
      <c r="ATI20" s="74"/>
      <c r="ATJ20" s="76"/>
      <c r="ATK20" s="76"/>
      <c r="ATL20" s="76"/>
      <c r="ATM20" s="77"/>
      <c r="ATN20" s="76"/>
      <c r="ATO20" s="87"/>
      <c r="ATP20" s="74"/>
      <c r="ATQ20" s="76"/>
      <c r="ATR20" s="76"/>
      <c r="ATS20" s="76"/>
      <c r="ATT20" s="77"/>
      <c r="ATU20" s="76"/>
      <c r="ATV20" s="87"/>
      <c r="ATW20" s="74"/>
      <c r="ATX20" s="76"/>
      <c r="ATY20" s="76"/>
      <c r="ATZ20" s="76"/>
      <c r="AUA20" s="77"/>
      <c r="AUB20" s="76"/>
      <c r="AUC20" s="87"/>
      <c r="AUD20" s="74"/>
      <c r="AUE20" s="76"/>
      <c r="AUF20" s="76"/>
      <c r="AUG20" s="76"/>
      <c r="AUH20" s="77"/>
      <c r="AUI20" s="76"/>
      <c r="AUJ20" s="87"/>
      <c r="AUK20" s="74"/>
      <c r="AUL20" s="76"/>
      <c r="AUM20" s="76"/>
      <c r="AUN20" s="76"/>
      <c r="AUO20" s="77"/>
      <c r="AUP20" s="76"/>
      <c r="AUQ20" s="87"/>
      <c r="AUR20" s="74"/>
      <c r="AUS20" s="76"/>
      <c r="AUT20" s="76"/>
      <c r="AUU20" s="76"/>
      <c r="AUV20" s="77"/>
      <c r="AUW20" s="76"/>
      <c r="AUX20" s="87"/>
      <c r="AUY20" s="74"/>
      <c r="AUZ20" s="76"/>
      <c r="AVA20" s="76"/>
      <c r="AVB20" s="76"/>
      <c r="AVC20" s="77"/>
      <c r="AVD20" s="76"/>
      <c r="AVE20" s="87"/>
      <c r="AVF20" s="74"/>
      <c r="AVG20" s="76"/>
      <c r="AVH20" s="76"/>
      <c r="AVI20" s="76"/>
      <c r="AVJ20" s="77"/>
      <c r="AVK20" s="76"/>
      <c r="AVL20" s="87"/>
      <c r="AVM20" s="74"/>
      <c r="AVN20" s="76"/>
      <c r="AVO20" s="76"/>
      <c r="AVP20" s="76"/>
      <c r="AVQ20" s="77"/>
      <c r="AVR20" s="76"/>
      <c r="AVS20" s="87"/>
      <c r="AVT20" s="74"/>
      <c r="AVU20" s="76"/>
      <c r="AVV20" s="76"/>
      <c r="AVW20" s="76"/>
      <c r="AVX20" s="77"/>
      <c r="AVY20" s="76"/>
      <c r="AVZ20" s="87"/>
      <c r="AWA20" s="74"/>
      <c r="AWB20" s="76"/>
      <c r="AWC20" s="76"/>
      <c r="AWD20" s="76"/>
      <c r="AWE20" s="77"/>
      <c r="AWF20" s="76"/>
      <c r="AWG20" s="87"/>
      <c r="AWH20" s="74"/>
      <c r="AWI20" s="76"/>
      <c r="AWJ20" s="76"/>
      <c r="AWK20" s="76"/>
      <c r="AWL20" s="77"/>
      <c r="AWM20" s="76"/>
      <c r="AWN20" s="87"/>
      <c r="AWO20" s="74"/>
      <c r="AWP20" s="76"/>
      <c r="AWQ20" s="76"/>
      <c r="AWR20" s="76"/>
      <c r="AWS20" s="77"/>
      <c r="AWT20" s="76"/>
      <c r="AWU20" s="87"/>
      <c r="AWV20" s="74"/>
      <c r="AWW20" s="76"/>
      <c r="AWX20" s="76"/>
      <c r="AWY20" s="76"/>
      <c r="AWZ20" s="77"/>
      <c r="AXA20" s="76"/>
      <c r="AXB20" s="87"/>
      <c r="AXC20" s="74"/>
      <c r="AXD20" s="76"/>
      <c r="AXE20" s="76"/>
      <c r="AXF20" s="76"/>
      <c r="AXG20" s="77"/>
      <c r="AXH20" s="76"/>
      <c r="AXI20" s="87"/>
      <c r="AXJ20" s="74"/>
      <c r="AXK20" s="76"/>
      <c r="AXL20" s="76"/>
      <c r="AXM20" s="76"/>
      <c r="AXN20" s="77"/>
      <c r="AXO20" s="76"/>
      <c r="AXP20" s="87"/>
      <c r="AXQ20" s="74"/>
      <c r="AXR20" s="76"/>
      <c r="AXS20" s="76"/>
      <c r="AXT20" s="76"/>
      <c r="AXU20" s="77"/>
      <c r="AXV20" s="76"/>
      <c r="AXW20" s="87"/>
      <c r="AXX20" s="74"/>
      <c r="AXY20" s="76"/>
      <c r="AXZ20" s="76"/>
      <c r="AYA20" s="76"/>
      <c r="AYB20" s="77"/>
      <c r="AYC20" s="76"/>
      <c r="AYD20" s="87"/>
      <c r="AYE20" s="74"/>
      <c r="AYF20" s="76"/>
      <c r="AYG20" s="76"/>
      <c r="AYH20" s="76"/>
      <c r="AYI20" s="77"/>
      <c r="AYJ20" s="76"/>
      <c r="AYK20" s="87"/>
      <c r="AYL20" s="74"/>
      <c r="AYM20" s="76"/>
      <c r="AYN20" s="76"/>
      <c r="AYO20" s="76"/>
      <c r="AYP20" s="77"/>
      <c r="AYQ20" s="76"/>
      <c r="AYR20" s="87"/>
      <c r="AYS20" s="74"/>
      <c r="AYT20" s="76"/>
      <c r="AYU20" s="76"/>
      <c r="AYV20" s="76"/>
      <c r="AYW20" s="77"/>
      <c r="AYX20" s="76"/>
      <c r="AYY20" s="87"/>
      <c r="AYZ20" s="74"/>
      <c r="AZA20" s="76"/>
      <c r="AZB20" s="76"/>
      <c r="AZC20" s="76"/>
      <c r="AZD20" s="77"/>
      <c r="AZE20" s="76"/>
      <c r="AZF20" s="87"/>
      <c r="AZG20" s="74"/>
      <c r="AZH20" s="76"/>
      <c r="AZI20" s="76"/>
      <c r="AZJ20" s="76"/>
      <c r="AZK20" s="77"/>
      <c r="AZL20" s="76"/>
      <c r="AZM20" s="87"/>
      <c r="AZN20" s="74"/>
      <c r="AZO20" s="76"/>
      <c r="AZP20" s="76"/>
      <c r="AZQ20" s="76"/>
      <c r="AZR20" s="77"/>
      <c r="AZS20" s="76"/>
      <c r="AZT20" s="87"/>
      <c r="AZU20" s="74"/>
      <c r="AZV20" s="76"/>
      <c r="AZW20" s="76"/>
      <c r="AZX20" s="76"/>
      <c r="AZY20" s="77"/>
      <c r="AZZ20" s="76"/>
      <c r="BAA20" s="87"/>
      <c r="BAB20" s="74"/>
      <c r="BAC20" s="76"/>
      <c r="BAD20" s="76"/>
      <c r="BAE20" s="76"/>
      <c r="BAF20" s="77"/>
      <c r="BAG20" s="76"/>
      <c r="BAH20" s="87"/>
      <c r="BAI20" s="74"/>
      <c r="BAJ20" s="76"/>
      <c r="BAK20" s="76"/>
      <c r="BAL20" s="76"/>
      <c r="BAM20" s="77"/>
      <c r="BAN20" s="76"/>
      <c r="BAO20" s="87"/>
      <c r="BAP20" s="74"/>
      <c r="BAQ20" s="76"/>
      <c r="BAR20" s="76"/>
      <c r="BAS20" s="76"/>
      <c r="BAT20" s="77"/>
      <c r="BAU20" s="76"/>
      <c r="BAV20" s="87"/>
      <c r="BAW20" s="74"/>
      <c r="BAX20" s="76"/>
      <c r="BAY20" s="76"/>
      <c r="BAZ20" s="76"/>
      <c r="BBA20" s="77"/>
      <c r="BBB20" s="76"/>
      <c r="BBC20" s="87"/>
      <c r="BBD20" s="74"/>
      <c r="BBE20" s="76"/>
      <c r="BBF20" s="76"/>
      <c r="BBG20" s="76"/>
      <c r="BBH20" s="77"/>
      <c r="BBI20" s="76"/>
      <c r="BBJ20" s="87"/>
      <c r="BBK20" s="74"/>
      <c r="BBL20" s="76"/>
      <c r="BBM20" s="76"/>
      <c r="BBN20" s="76"/>
      <c r="BBO20" s="77"/>
      <c r="BBP20" s="76"/>
      <c r="BBQ20" s="87"/>
      <c r="BBR20" s="74"/>
      <c r="BBS20" s="76"/>
      <c r="BBT20" s="76"/>
      <c r="BBU20" s="76"/>
      <c r="BBV20" s="77"/>
      <c r="BBW20" s="76"/>
      <c r="BBX20" s="87"/>
      <c r="BBY20" s="74"/>
      <c r="BBZ20" s="76"/>
      <c r="BCA20" s="76"/>
      <c r="BCB20" s="76"/>
      <c r="BCC20" s="77"/>
      <c r="BCD20" s="76"/>
      <c r="BCE20" s="87"/>
      <c r="BCF20" s="74"/>
      <c r="BCG20" s="76"/>
      <c r="BCH20" s="76"/>
      <c r="BCI20" s="76"/>
      <c r="BCJ20" s="77"/>
      <c r="BCK20" s="76"/>
      <c r="BCL20" s="87"/>
      <c r="BCM20" s="74"/>
      <c r="BCN20" s="76"/>
      <c r="BCO20" s="76"/>
      <c r="BCP20" s="76"/>
      <c r="BCQ20" s="77"/>
      <c r="BCR20" s="76"/>
      <c r="BCS20" s="87"/>
      <c r="BCT20" s="74"/>
      <c r="BCU20" s="76"/>
      <c r="BCV20" s="76"/>
      <c r="BCW20" s="76"/>
      <c r="BCX20" s="77"/>
      <c r="BCY20" s="76"/>
      <c r="BCZ20" s="87"/>
      <c r="BDA20" s="74"/>
      <c r="BDB20" s="76"/>
      <c r="BDC20" s="76"/>
      <c r="BDD20" s="76"/>
      <c r="BDE20" s="77"/>
      <c r="BDF20" s="76"/>
      <c r="BDG20" s="87"/>
      <c r="BDH20" s="74"/>
      <c r="BDI20" s="76"/>
      <c r="BDJ20" s="76"/>
      <c r="BDK20" s="76"/>
      <c r="BDL20" s="77"/>
      <c r="BDM20" s="76"/>
      <c r="BDN20" s="87"/>
      <c r="BDO20" s="74"/>
      <c r="BDP20" s="76"/>
      <c r="BDQ20" s="76"/>
      <c r="BDR20" s="76"/>
      <c r="BDS20" s="77"/>
      <c r="BDT20" s="76"/>
      <c r="BDU20" s="87"/>
      <c r="BDV20" s="74"/>
      <c r="BDW20" s="76"/>
      <c r="BDX20" s="76"/>
      <c r="BDY20" s="76"/>
      <c r="BDZ20" s="77"/>
      <c r="BEA20" s="76"/>
      <c r="BEB20" s="87"/>
      <c r="BEC20" s="74"/>
      <c r="BED20" s="76"/>
      <c r="BEE20" s="76"/>
      <c r="BEF20" s="76"/>
      <c r="BEG20" s="77"/>
      <c r="BEH20" s="76"/>
      <c r="BEI20" s="87"/>
      <c r="BEJ20" s="74"/>
      <c r="BEK20" s="76"/>
      <c r="BEL20" s="76"/>
      <c r="BEM20" s="76"/>
      <c r="BEN20" s="77"/>
      <c r="BEO20" s="76"/>
      <c r="BEP20" s="87"/>
      <c r="BEQ20" s="74"/>
      <c r="BER20" s="76"/>
      <c r="BES20" s="76"/>
      <c r="BET20" s="76"/>
      <c r="BEU20" s="77"/>
      <c r="BEV20" s="76"/>
      <c r="BEW20" s="87"/>
      <c r="BEX20" s="74"/>
      <c r="BEY20" s="76"/>
      <c r="BEZ20" s="76"/>
      <c r="BFA20" s="76"/>
      <c r="BFB20" s="77"/>
      <c r="BFC20" s="76"/>
      <c r="BFD20" s="87"/>
      <c r="BFE20" s="74"/>
      <c r="BFF20" s="76"/>
      <c r="BFG20" s="76"/>
      <c r="BFH20" s="76"/>
      <c r="BFI20" s="77"/>
      <c r="BFJ20" s="76"/>
      <c r="BFK20" s="87"/>
      <c r="BFL20" s="74"/>
      <c r="BFM20" s="76"/>
      <c r="BFN20" s="76"/>
      <c r="BFO20" s="76"/>
      <c r="BFP20" s="77"/>
      <c r="BFQ20" s="76"/>
      <c r="BFR20" s="87"/>
      <c r="BFS20" s="74"/>
      <c r="BFT20" s="76"/>
      <c r="BFU20" s="76"/>
      <c r="BFV20" s="76"/>
      <c r="BFW20" s="77"/>
      <c r="BFX20" s="76"/>
      <c r="BFY20" s="87"/>
      <c r="BFZ20" s="74"/>
      <c r="BGA20" s="76"/>
      <c r="BGB20" s="76"/>
      <c r="BGC20" s="76"/>
      <c r="BGD20" s="77"/>
      <c r="BGE20" s="76"/>
      <c r="BGF20" s="87"/>
      <c r="BGG20" s="74"/>
      <c r="BGH20" s="76"/>
      <c r="BGI20" s="76"/>
      <c r="BGJ20" s="76"/>
      <c r="BGK20" s="77"/>
      <c r="BGL20" s="76"/>
      <c r="BGM20" s="87"/>
      <c r="BGN20" s="74"/>
      <c r="BGO20" s="76"/>
      <c r="BGP20" s="76"/>
      <c r="BGQ20" s="76"/>
      <c r="BGR20" s="77"/>
      <c r="BGS20" s="76"/>
      <c r="BGT20" s="87"/>
      <c r="BGU20" s="74"/>
      <c r="BGV20" s="76"/>
      <c r="BGW20" s="76"/>
      <c r="BGX20" s="76"/>
      <c r="BGY20" s="77"/>
      <c r="BGZ20" s="76"/>
      <c r="BHA20" s="87"/>
      <c r="BHB20" s="74"/>
      <c r="BHC20" s="76"/>
      <c r="BHD20" s="76"/>
      <c r="BHE20" s="76"/>
      <c r="BHF20" s="77"/>
      <c r="BHG20" s="76"/>
      <c r="BHH20" s="87"/>
      <c r="BHI20" s="74"/>
      <c r="BHJ20" s="76"/>
      <c r="BHK20" s="76"/>
      <c r="BHL20" s="76"/>
      <c r="BHM20" s="77"/>
      <c r="BHN20" s="76"/>
      <c r="BHO20" s="87"/>
      <c r="BHP20" s="74"/>
      <c r="BHQ20" s="76"/>
      <c r="BHR20" s="76"/>
      <c r="BHS20" s="76"/>
      <c r="BHT20" s="77"/>
      <c r="BHU20" s="76"/>
      <c r="BHV20" s="87"/>
      <c r="BHW20" s="74"/>
      <c r="BHX20" s="76"/>
      <c r="BHY20" s="76"/>
      <c r="BHZ20" s="76"/>
      <c r="BIA20" s="77"/>
      <c r="BIB20" s="76"/>
      <c r="BIC20" s="87"/>
      <c r="BID20" s="74"/>
      <c r="BIE20" s="76"/>
      <c r="BIF20" s="76"/>
      <c r="BIG20" s="76"/>
      <c r="BIH20" s="77"/>
      <c r="BII20" s="76"/>
      <c r="BIJ20" s="87"/>
      <c r="BIK20" s="74"/>
      <c r="BIL20" s="76"/>
      <c r="BIM20" s="76"/>
      <c r="BIN20" s="76"/>
      <c r="BIO20" s="77"/>
      <c r="BIP20" s="76"/>
      <c r="BIQ20" s="87"/>
      <c r="BIR20" s="74"/>
      <c r="BIS20" s="76"/>
      <c r="BIT20" s="76"/>
      <c r="BIU20" s="76"/>
      <c r="BIV20" s="77"/>
      <c r="BIW20" s="76"/>
      <c r="BIX20" s="87"/>
      <c r="BIY20" s="74"/>
      <c r="BIZ20" s="76"/>
      <c r="BJA20" s="76"/>
      <c r="BJB20" s="76"/>
      <c r="BJC20" s="77"/>
      <c r="BJD20" s="76"/>
      <c r="BJE20" s="87"/>
      <c r="BJF20" s="74"/>
      <c r="BJG20" s="76"/>
      <c r="BJH20" s="76"/>
      <c r="BJI20" s="76"/>
      <c r="BJJ20" s="77"/>
      <c r="BJK20" s="76"/>
      <c r="BJL20" s="87"/>
      <c r="BJM20" s="74"/>
      <c r="BJN20" s="76"/>
      <c r="BJO20" s="76"/>
      <c r="BJP20" s="76"/>
      <c r="BJQ20" s="77"/>
      <c r="BJR20" s="76"/>
      <c r="BJS20" s="87"/>
      <c r="BJT20" s="74"/>
      <c r="BJU20" s="76"/>
      <c r="BJV20" s="76"/>
      <c r="BJW20" s="76"/>
      <c r="BJX20" s="77"/>
      <c r="BJY20" s="76"/>
      <c r="BJZ20" s="87"/>
      <c r="BKA20" s="74"/>
      <c r="BKB20" s="76"/>
      <c r="BKC20" s="76"/>
      <c r="BKD20" s="76"/>
      <c r="BKE20" s="77"/>
      <c r="BKF20" s="76"/>
      <c r="BKG20" s="87"/>
      <c r="BKH20" s="74"/>
      <c r="BKI20" s="76"/>
      <c r="BKJ20" s="76"/>
      <c r="BKK20" s="76"/>
      <c r="BKL20" s="77"/>
      <c r="BKM20" s="76"/>
      <c r="BKN20" s="87"/>
      <c r="BKO20" s="74"/>
      <c r="BKP20" s="76"/>
      <c r="BKQ20" s="76"/>
      <c r="BKR20" s="76"/>
      <c r="BKS20" s="77"/>
      <c r="BKT20" s="76"/>
      <c r="BKU20" s="87"/>
      <c r="BKV20" s="74"/>
      <c r="BKW20" s="76"/>
      <c r="BKX20" s="76"/>
      <c r="BKY20" s="76"/>
      <c r="BKZ20" s="77"/>
      <c r="BLA20" s="76"/>
      <c r="BLB20" s="87"/>
      <c r="BLC20" s="74"/>
      <c r="BLD20" s="76"/>
      <c r="BLE20" s="76"/>
      <c r="BLF20" s="76"/>
      <c r="BLG20" s="77"/>
      <c r="BLH20" s="76"/>
      <c r="BLI20" s="87"/>
      <c r="BLJ20" s="74"/>
      <c r="BLK20" s="76"/>
      <c r="BLL20" s="76"/>
      <c r="BLM20" s="76"/>
      <c r="BLN20" s="77"/>
      <c r="BLO20" s="76"/>
      <c r="BLP20" s="87"/>
      <c r="BLQ20" s="74"/>
      <c r="BLR20" s="76"/>
      <c r="BLS20" s="76"/>
      <c r="BLT20" s="76"/>
      <c r="BLU20" s="77"/>
      <c r="BLV20" s="76"/>
      <c r="BLW20" s="87"/>
      <c r="BLX20" s="74"/>
      <c r="BLY20" s="76"/>
      <c r="BLZ20" s="76"/>
      <c r="BMA20" s="76"/>
      <c r="BMB20" s="77"/>
      <c r="BMC20" s="76"/>
      <c r="BMD20" s="87"/>
      <c r="BME20" s="74"/>
      <c r="BMF20" s="76"/>
      <c r="BMG20" s="76"/>
      <c r="BMH20" s="76"/>
      <c r="BMI20" s="77"/>
      <c r="BMJ20" s="76"/>
      <c r="BMK20" s="87"/>
      <c r="BML20" s="74"/>
      <c r="BMM20" s="76"/>
      <c r="BMN20" s="76"/>
      <c r="BMO20" s="76"/>
      <c r="BMP20" s="77"/>
      <c r="BMQ20" s="76"/>
      <c r="BMR20" s="87"/>
      <c r="BMS20" s="74"/>
      <c r="BMT20" s="76"/>
      <c r="BMU20" s="76"/>
      <c r="BMV20" s="76"/>
      <c r="BMW20" s="77"/>
      <c r="BMX20" s="76"/>
      <c r="BMY20" s="87"/>
      <c r="BMZ20" s="74"/>
      <c r="BNA20" s="76"/>
      <c r="BNB20" s="76"/>
      <c r="BNC20" s="76"/>
      <c r="BND20" s="77"/>
      <c r="BNE20" s="76"/>
      <c r="BNF20" s="87"/>
      <c r="BNG20" s="74"/>
      <c r="BNH20" s="76"/>
      <c r="BNI20" s="76"/>
      <c r="BNJ20" s="76"/>
      <c r="BNK20" s="77"/>
      <c r="BNL20" s="76"/>
      <c r="BNM20" s="87"/>
      <c r="BNN20" s="74"/>
      <c r="BNO20" s="76"/>
      <c r="BNP20" s="76"/>
      <c r="BNQ20" s="76"/>
      <c r="BNR20" s="77"/>
      <c r="BNS20" s="76"/>
      <c r="BNT20" s="87"/>
      <c r="BNU20" s="74"/>
      <c r="BNV20" s="76"/>
      <c r="BNW20" s="76"/>
      <c r="BNX20" s="76"/>
      <c r="BNY20" s="77"/>
      <c r="BNZ20" s="76"/>
      <c r="BOA20" s="87"/>
      <c r="BOB20" s="74"/>
      <c r="BOC20" s="76"/>
      <c r="BOD20" s="76"/>
      <c r="BOE20" s="76"/>
      <c r="BOF20" s="77"/>
      <c r="BOG20" s="76"/>
      <c r="BOH20" s="87"/>
      <c r="BOI20" s="74"/>
      <c r="BOJ20" s="76"/>
      <c r="BOK20" s="76"/>
      <c r="BOL20" s="76"/>
      <c r="BOM20" s="77"/>
      <c r="BON20" s="76"/>
      <c r="BOO20" s="87"/>
      <c r="BOP20" s="74"/>
      <c r="BOQ20" s="76"/>
      <c r="BOR20" s="76"/>
      <c r="BOS20" s="76"/>
      <c r="BOT20" s="77"/>
      <c r="BOU20" s="76"/>
      <c r="BOV20" s="87"/>
      <c r="BOW20" s="74"/>
      <c r="BOX20" s="76"/>
      <c r="BOY20" s="76"/>
      <c r="BOZ20" s="76"/>
      <c r="BPA20" s="77"/>
      <c r="BPB20" s="76"/>
      <c r="BPC20" s="87"/>
      <c r="BPD20" s="74"/>
      <c r="BPE20" s="76"/>
      <c r="BPF20" s="76"/>
      <c r="BPG20" s="76"/>
      <c r="BPH20" s="77"/>
      <c r="BPI20" s="76"/>
      <c r="BPJ20" s="87"/>
      <c r="BPK20" s="74"/>
      <c r="BPL20" s="76"/>
      <c r="BPM20" s="76"/>
      <c r="BPN20" s="76"/>
      <c r="BPO20" s="77"/>
      <c r="BPP20" s="76"/>
      <c r="BPQ20" s="87"/>
      <c r="BPR20" s="74"/>
      <c r="BPS20" s="76"/>
      <c r="BPT20" s="76"/>
      <c r="BPU20" s="76"/>
      <c r="BPV20" s="77"/>
      <c r="BPW20" s="76"/>
      <c r="BPX20" s="87"/>
      <c r="BPY20" s="74"/>
      <c r="BPZ20" s="76"/>
      <c r="BQA20" s="76"/>
      <c r="BQB20" s="76"/>
      <c r="BQC20" s="77"/>
      <c r="BQD20" s="76"/>
      <c r="BQE20" s="87"/>
      <c r="BQF20" s="74"/>
      <c r="BQG20" s="76"/>
      <c r="BQH20" s="76"/>
      <c r="BQI20" s="76"/>
      <c r="BQJ20" s="77"/>
      <c r="BQK20" s="76"/>
      <c r="BQL20" s="87"/>
      <c r="BQM20" s="74"/>
      <c r="BQN20" s="76"/>
      <c r="BQO20" s="76"/>
      <c r="BQP20" s="76"/>
      <c r="BQQ20" s="77"/>
      <c r="BQR20" s="76"/>
      <c r="BQS20" s="87"/>
      <c r="BQT20" s="74"/>
      <c r="BQU20" s="76"/>
      <c r="BQV20" s="76"/>
      <c r="BQW20" s="76"/>
      <c r="BQX20" s="77"/>
      <c r="BQY20" s="76"/>
      <c r="BQZ20" s="87"/>
      <c r="BRA20" s="74"/>
      <c r="BRB20" s="76"/>
      <c r="BRC20" s="76"/>
      <c r="BRD20" s="76"/>
      <c r="BRE20" s="77"/>
      <c r="BRF20" s="76"/>
      <c r="BRG20" s="87"/>
      <c r="BRH20" s="74"/>
      <c r="BRI20" s="76"/>
      <c r="BRJ20" s="76"/>
      <c r="BRK20" s="76"/>
      <c r="BRL20" s="77"/>
      <c r="BRM20" s="76"/>
      <c r="BRN20" s="87"/>
      <c r="BRO20" s="74"/>
      <c r="BRP20" s="76"/>
      <c r="BRQ20" s="76"/>
      <c r="BRR20" s="76"/>
      <c r="BRS20" s="77"/>
      <c r="BRT20" s="76"/>
      <c r="BRU20" s="87"/>
      <c r="BRV20" s="74"/>
      <c r="BRW20" s="76"/>
      <c r="BRX20" s="76"/>
      <c r="BRY20" s="76"/>
      <c r="BRZ20" s="77"/>
      <c r="BSA20" s="76"/>
      <c r="BSB20" s="87"/>
      <c r="BSC20" s="74"/>
      <c r="BSD20" s="76"/>
      <c r="BSE20" s="76"/>
      <c r="BSF20" s="76"/>
      <c r="BSG20" s="77"/>
      <c r="BSH20" s="76"/>
      <c r="BSI20" s="87"/>
      <c r="BSJ20" s="74"/>
      <c r="BSK20" s="76"/>
      <c r="BSL20" s="76"/>
      <c r="BSM20" s="76"/>
      <c r="BSN20" s="77"/>
      <c r="BSO20" s="76"/>
      <c r="BSP20" s="87"/>
      <c r="BSQ20" s="74"/>
      <c r="BSR20" s="76"/>
      <c r="BSS20" s="76"/>
      <c r="BST20" s="76"/>
      <c r="BSU20" s="77"/>
      <c r="BSV20" s="76"/>
      <c r="BSW20" s="87"/>
      <c r="BSX20" s="74"/>
      <c r="BSY20" s="76"/>
      <c r="BSZ20" s="76"/>
      <c r="BTA20" s="76"/>
      <c r="BTB20" s="77"/>
      <c r="BTC20" s="76"/>
      <c r="BTD20" s="87"/>
      <c r="BTE20" s="74"/>
      <c r="BTF20" s="76"/>
      <c r="BTG20" s="76"/>
      <c r="BTH20" s="76"/>
      <c r="BTI20" s="77"/>
      <c r="BTJ20" s="76"/>
      <c r="BTK20" s="87"/>
      <c r="BTL20" s="74"/>
      <c r="BTM20" s="76"/>
      <c r="BTN20" s="76"/>
      <c r="BTO20" s="76"/>
      <c r="BTP20" s="77"/>
      <c r="BTQ20" s="76"/>
      <c r="BTR20" s="87"/>
      <c r="BTS20" s="74"/>
      <c r="BTT20" s="76"/>
      <c r="BTU20" s="76"/>
      <c r="BTV20" s="76"/>
      <c r="BTW20" s="77"/>
      <c r="BTX20" s="76"/>
      <c r="BTY20" s="87"/>
      <c r="BTZ20" s="74"/>
      <c r="BUA20" s="76"/>
      <c r="BUB20" s="76"/>
      <c r="BUC20" s="76"/>
      <c r="BUD20" s="77"/>
      <c r="BUE20" s="76"/>
      <c r="BUF20" s="87"/>
      <c r="BUG20" s="74"/>
      <c r="BUH20" s="76"/>
      <c r="BUI20" s="76"/>
      <c r="BUJ20" s="76"/>
      <c r="BUK20" s="77"/>
      <c r="BUL20" s="76"/>
      <c r="BUM20" s="87"/>
      <c r="BUN20" s="74"/>
      <c r="BUO20" s="76"/>
      <c r="BUP20" s="76"/>
      <c r="BUQ20" s="76"/>
      <c r="BUR20" s="77"/>
      <c r="BUS20" s="76"/>
      <c r="BUT20" s="87"/>
      <c r="BUU20" s="74"/>
      <c r="BUV20" s="76"/>
      <c r="BUW20" s="76"/>
      <c r="BUX20" s="76"/>
      <c r="BUY20" s="77"/>
      <c r="BUZ20" s="76"/>
      <c r="BVA20" s="87"/>
      <c r="BVB20" s="74"/>
      <c r="BVC20" s="76"/>
      <c r="BVD20" s="76"/>
      <c r="BVE20" s="76"/>
      <c r="BVF20" s="77"/>
      <c r="BVG20" s="76"/>
      <c r="BVH20" s="87"/>
      <c r="BVI20" s="74"/>
      <c r="BVJ20" s="76"/>
      <c r="BVK20" s="76"/>
      <c r="BVL20" s="76"/>
      <c r="BVM20" s="77"/>
      <c r="BVN20" s="76"/>
      <c r="BVO20" s="87"/>
      <c r="BVP20" s="74"/>
      <c r="BVQ20" s="76"/>
      <c r="BVR20" s="76"/>
      <c r="BVS20" s="76"/>
      <c r="BVT20" s="77"/>
      <c r="BVU20" s="76"/>
      <c r="BVV20" s="87"/>
      <c r="BVW20" s="74"/>
      <c r="BVX20" s="76"/>
      <c r="BVY20" s="76"/>
      <c r="BVZ20" s="76"/>
      <c r="BWA20" s="77"/>
      <c r="BWB20" s="76"/>
      <c r="BWC20" s="87"/>
      <c r="BWD20" s="74"/>
      <c r="BWE20" s="73"/>
      <c r="BWF20" s="73"/>
      <c r="BWG20" s="73"/>
      <c r="BWH20" s="77"/>
      <c r="BWI20" s="73"/>
      <c r="BWJ20" s="87"/>
      <c r="BWK20" s="74"/>
      <c r="BWL20" s="73"/>
      <c r="BWM20" s="73"/>
      <c r="BWN20" s="73"/>
      <c r="BWO20" s="77"/>
      <c r="BWP20" s="73"/>
      <c r="BWQ20" s="87"/>
      <c r="BWR20" s="74"/>
      <c r="BWS20" s="73"/>
      <c r="BWT20" s="73"/>
      <c r="BWU20" s="73"/>
      <c r="BWV20" s="77"/>
      <c r="BWW20" s="73"/>
      <c r="BWX20" s="87"/>
      <c r="BWY20" s="74"/>
      <c r="BWZ20" s="73"/>
      <c r="BXA20" s="73"/>
      <c r="BXB20" s="73"/>
      <c r="BXC20" s="77"/>
      <c r="BXD20" s="73"/>
      <c r="BXE20" s="87"/>
      <c r="BXF20" s="74"/>
      <c r="BXG20" s="73"/>
      <c r="BXH20" s="73"/>
      <c r="BXI20" s="73"/>
      <c r="BXJ20" s="77"/>
      <c r="BXK20" s="73"/>
      <c r="BXL20" s="87"/>
      <c r="BXM20" s="74"/>
      <c r="BXN20" s="73"/>
      <c r="BXO20" s="73"/>
      <c r="BXP20" s="73"/>
      <c r="BXQ20" s="77"/>
      <c r="BXR20" s="73"/>
      <c r="BXS20" s="87"/>
      <c r="BXT20" s="74"/>
      <c r="BXU20" s="73"/>
      <c r="BXV20" s="73"/>
      <c r="BXW20" s="73"/>
      <c r="BXX20" s="77"/>
      <c r="BXY20" s="73"/>
      <c r="BXZ20" s="87"/>
    </row>
    <row r="21" spans="1:2002" s="2" customFormat="1" ht="12.75">
      <c r="A21" s="130" t="s">
        <v>35</v>
      </c>
      <c r="B21" s="88">
        <f>0</f>
        <v>0</v>
      </c>
      <c r="C21" s="89"/>
      <c r="D21" s="89">
        <f>0</f>
        <v>0</v>
      </c>
      <c r="E21" s="89"/>
      <c r="F21" s="89">
        <f>0</f>
        <v>0</v>
      </c>
      <c r="G21" s="92"/>
      <c r="H21" s="89">
        <v>0</v>
      </c>
      <c r="I21" s="89"/>
      <c r="J21" s="89">
        <v>0</v>
      </c>
      <c r="K21" s="89"/>
      <c r="L21" s="91">
        <v>0</v>
      </c>
      <c r="M21" s="89">
        <f>H21+J21+L21</f>
        <v>0</v>
      </c>
      <c r="N21" s="92"/>
      <c r="O21" s="89">
        <v>0</v>
      </c>
      <c r="P21" s="89"/>
      <c r="Q21" s="89">
        <v>0</v>
      </c>
      <c r="R21" s="89"/>
      <c r="S21" s="91">
        <v>0</v>
      </c>
      <c r="T21" s="89">
        <f>O21+Q21+S21</f>
        <v>0</v>
      </c>
      <c r="U21" s="92"/>
      <c r="V21" s="89">
        <v>0</v>
      </c>
      <c r="W21" s="89"/>
      <c r="X21" s="89">
        <v>0</v>
      </c>
      <c r="Y21" s="89"/>
      <c r="Z21" s="91">
        <v>0</v>
      </c>
      <c r="AA21" s="89">
        <f>V21+X21+Z21</f>
        <v>0</v>
      </c>
      <c r="AB21" s="92"/>
      <c r="AC21" s="89">
        <v>0</v>
      </c>
      <c r="AD21" s="89"/>
      <c r="AE21" s="89">
        <v>0</v>
      </c>
      <c r="AF21" s="89"/>
      <c r="AG21" s="91">
        <v>0</v>
      </c>
      <c r="AH21" s="89">
        <f>AC21+AE21+AG21</f>
        <v>0</v>
      </c>
      <c r="AI21" s="92"/>
      <c r="AJ21" s="89">
        <v>0</v>
      </c>
      <c r="AK21" s="89"/>
      <c r="AL21" s="89">
        <v>0</v>
      </c>
      <c r="AM21" s="89"/>
      <c r="AN21" s="91">
        <v>0</v>
      </c>
      <c r="AO21" s="89">
        <f>AJ21+AL21+AN21</f>
        <v>0</v>
      </c>
      <c r="AP21" s="92"/>
      <c r="AQ21" s="89">
        <v>0</v>
      </c>
      <c r="AR21" s="89"/>
      <c r="AS21" s="89">
        <v>0</v>
      </c>
      <c r="AT21" s="89"/>
      <c r="AU21" s="91">
        <v>0</v>
      </c>
      <c r="AV21" s="89">
        <f>AQ21+AS21+AU21</f>
        <v>0</v>
      </c>
      <c r="AW21" s="92"/>
      <c r="AX21" s="89">
        <v>0</v>
      </c>
      <c r="AY21" s="89"/>
      <c r="AZ21" s="89">
        <v>0</v>
      </c>
      <c r="BA21" s="89"/>
      <c r="BB21" s="91">
        <v>0</v>
      </c>
      <c r="BC21" s="89">
        <f>AX21+AZ21+BB21</f>
        <v>0</v>
      </c>
      <c r="BD21" s="92"/>
      <c r="BE21" s="89">
        <v>0</v>
      </c>
      <c r="BF21" s="89"/>
      <c r="BG21" s="89">
        <v>0</v>
      </c>
      <c r="BH21" s="89"/>
      <c r="BI21" s="91">
        <v>0</v>
      </c>
      <c r="BJ21" s="89">
        <f>BE21+BG21+BI21</f>
        <v>0</v>
      </c>
      <c r="BK21" s="92"/>
      <c r="BL21" s="89">
        <v>0</v>
      </c>
      <c r="BM21" s="89"/>
      <c r="BN21" s="89">
        <v>0</v>
      </c>
      <c r="BO21" s="89"/>
      <c r="BP21" s="91">
        <v>0</v>
      </c>
      <c r="BQ21" s="89">
        <f>BL21+BN21+BP21</f>
        <v>0</v>
      </c>
      <c r="BR21" s="92"/>
      <c r="BS21" s="89">
        <v>0</v>
      </c>
      <c r="BT21" s="89"/>
      <c r="BU21" s="89">
        <v>0</v>
      </c>
      <c r="BV21" s="89"/>
      <c r="BW21" s="91">
        <v>0</v>
      </c>
      <c r="BX21" s="89">
        <f>BS21+BU21+BW21</f>
        <v>0</v>
      </c>
      <c r="BY21" s="92"/>
      <c r="BZ21" s="89">
        <v>0</v>
      </c>
      <c r="CA21" s="89"/>
      <c r="CB21" s="89">
        <v>0</v>
      </c>
      <c r="CC21" s="89"/>
      <c r="CD21" s="91">
        <v>0</v>
      </c>
      <c r="CE21" s="89">
        <f>BZ21+CB21+CD21</f>
        <v>0</v>
      </c>
      <c r="CF21" s="92"/>
      <c r="CG21" s="89">
        <v>0</v>
      </c>
      <c r="CH21" s="89"/>
      <c r="CI21" s="89">
        <v>0</v>
      </c>
      <c r="CJ21" s="89"/>
      <c r="CK21" s="91">
        <v>0</v>
      </c>
      <c r="CL21" s="89">
        <f>CG21+CI21+CK21</f>
        <v>0</v>
      </c>
      <c r="CM21" s="92"/>
      <c r="CN21" s="89">
        <v>0</v>
      </c>
      <c r="CO21" s="89"/>
      <c r="CP21" s="89">
        <v>0</v>
      </c>
      <c r="CQ21" s="89"/>
      <c r="CR21" s="91">
        <v>0</v>
      </c>
      <c r="CS21" s="89">
        <f>CN21+CP21+CR21</f>
        <v>0</v>
      </c>
      <c r="CT21" s="92"/>
      <c r="CU21" s="89">
        <v>0</v>
      </c>
      <c r="CV21" s="89"/>
      <c r="CW21" s="89">
        <v>0</v>
      </c>
      <c r="CX21" s="89"/>
      <c r="CY21" s="91">
        <v>0</v>
      </c>
      <c r="CZ21" s="89">
        <f>CU21+CW21+CY21</f>
        <v>0</v>
      </c>
      <c r="DA21" s="92"/>
      <c r="DB21" s="89">
        <v>0</v>
      </c>
      <c r="DC21" s="89"/>
      <c r="DD21" s="89">
        <v>0</v>
      </c>
      <c r="DE21" s="89"/>
      <c r="DF21" s="91">
        <v>0</v>
      </c>
      <c r="DG21" s="89">
        <f>DB21+DD21+DF21</f>
        <v>0</v>
      </c>
      <c r="DH21" s="92"/>
      <c r="DI21" s="89">
        <v>0</v>
      </c>
      <c r="DJ21" s="89"/>
      <c r="DK21" s="89">
        <v>0</v>
      </c>
      <c r="DL21" s="89"/>
      <c r="DM21" s="91">
        <v>0</v>
      </c>
      <c r="DN21" s="89">
        <f>DI21+DK21+DM21</f>
        <v>0</v>
      </c>
      <c r="DO21" s="92"/>
      <c r="DP21" s="89">
        <v>0</v>
      </c>
      <c r="DQ21" s="89"/>
      <c r="DR21" s="89">
        <v>0</v>
      </c>
      <c r="DS21" s="89"/>
      <c r="DT21" s="91">
        <v>0</v>
      </c>
      <c r="DU21" s="89">
        <f>DP21+DR21+DT21</f>
        <v>0</v>
      </c>
      <c r="DV21" s="92"/>
      <c r="DW21" s="89">
        <v>0</v>
      </c>
      <c r="DX21" s="89"/>
      <c r="DY21" s="89">
        <v>0</v>
      </c>
      <c r="DZ21" s="89"/>
      <c r="EA21" s="91">
        <v>0</v>
      </c>
      <c r="EB21" s="89">
        <f>DW21+DY21+EA21</f>
        <v>0</v>
      </c>
      <c r="EC21" s="92"/>
      <c r="ED21" s="89">
        <v>0</v>
      </c>
      <c r="EE21" s="89"/>
      <c r="EF21" s="89">
        <v>0</v>
      </c>
      <c r="EG21" s="89"/>
      <c r="EH21" s="91">
        <v>0</v>
      </c>
      <c r="EI21" s="89">
        <f>ED21+EF21+EH21</f>
        <v>0</v>
      </c>
      <c r="EJ21" s="92"/>
      <c r="EK21" s="89">
        <v>0</v>
      </c>
      <c r="EL21" s="89"/>
      <c r="EM21" s="89">
        <v>0</v>
      </c>
      <c r="EN21" s="89"/>
      <c r="EO21" s="91">
        <v>0</v>
      </c>
      <c r="EP21" s="89">
        <f>EK21+EM21+EO21</f>
        <v>0</v>
      </c>
      <c r="EQ21" s="92"/>
      <c r="ER21" s="89">
        <v>0</v>
      </c>
      <c r="ES21" s="89"/>
      <c r="ET21" s="89">
        <v>0</v>
      </c>
      <c r="EU21" s="89"/>
      <c r="EV21" s="91">
        <v>0</v>
      </c>
      <c r="EW21" s="89">
        <f>ER21+ET21+EV21</f>
        <v>0</v>
      </c>
      <c r="EX21" s="92"/>
      <c r="EY21" s="89">
        <v>0</v>
      </c>
      <c r="EZ21" s="89"/>
      <c r="FA21" s="89">
        <v>0</v>
      </c>
      <c r="FB21" s="89"/>
      <c r="FC21" s="91">
        <v>0</v>
      </c>
      <c r="FD21" s="89">
        <f>EY21+FA21+FC21</f>
        <v>0</v>
      </c>
      <c r="FE21" s="92"/>
      <c r="FF21" s="89">
        <v>0</v>
      </c>
      <c r="FG21" s="89"/>
      <c r="FH21" s="89">
        <v>0</v>
      </c>
      <c r="FI21" s="89"/>
      <c r="FJ21" s="91">
        <v>0</v>
      </c>
      <c r="FK21" s="89">
        <f>FF21+FH21+FJ21</f>
        <v>0</v>
      </c>
      <c r="FL21" s="92"/>
      <c r="FM21" s="89">
        <v>0</v>
      </c>
      <c r="FN21" s="89"/>
      <c r="FO21" s="89">
        <v>0</v>
      </c>
      <c r="FP21" s="89"/>
      <c r="FQ21" s="91">
        <v>0</v>
      </c>
      <c r="FR21" s="89">
        <f>FM21+FO21+FQ21</f>
        <v>0</v>
      </c>
      <c r="FS21" s="92"/>
      <c r="FT21" s="89">
        <v>0</v>
      </c>
      <c r="FU21" s="89"/>
      <c r="FV21" s="89">
        <v>0</v>
      </c>
      <c r="FW21" s="89"/>
      <c r="FX21" s="91">
        <v>0</v>
      </c>
      <c r="FY21" s="89">
        <f>FT21+FV21+FX21</f>
        <v>0</v>
      </c>
      <c r="FZ21" s="92"/>
      <c r="GA21" s="89">
        <v>0</v>
      </c>
      <c r="GB21" s="89"/>
      <c r="GC21" s="89">
        <v>0</v>
      </c>
      <c r="GD21" s="89"/>
      <c r="GE21" s="91">
        <v>0</v>
      </c>
      <c r="GF21" s="89">
        <f>GA21+GC21+GE21</f>
        <v>0</v>
      </c>
      <c r="GG21" s="92"/>
      <c r="GH21" s="89">
        <v>0</v>
      </c>
      <c r="GI21" s="89"/>
      <c r="GJ21" s="89">
        <v>0</v>
      </c>
      <c r="GK21" s="89"/>
      <c r="GL21" s="91">
        <v>0</v>
      </c>
      <c r="GM21" s="89">
        <f>GH21+GJ21+GL21</f>
        <v>0</v>
      </c>
      <c r="GN21" s="92"/>
      <c r="GO21" s="89">
        <v>0</v>
      </c>
      <c r="GP21" s="89"/>
      <c r="GQ21" s="89">
        <v>0</v>
      </c>
      <c r="GR21" s="89"/>
      <c r="GS21" s="91">
        <v>0</v>
      </c>
      <c r="GT21" s="89">
        <f>GO21+GQ21+GS21</f>
        <v>0</v>
      </c>
      <c r="GU21" s="92"/>
      <c r="GV21" s="89">
        <v>0</v>
      </c>
      <c r="GW21" s="89"/>
      <c r="GX21" s="89">
        <v>0</v>
      </c>
      <c r="GY21" s="89"/>
      <c r="GZ21" s="91">
        <v>0</v>
      </c>
      <c r="HA21" s="89">
        <f>GV21+GX21+GZ21</f>
        <v>0</v>
      </c>
      <c r="HB21" s="92"/>
      <c r="HC21" s="89">
        <v>0</v>
      </c>
      <c r="HD21" s="89"/>
      <c r="HE21" s="89">
        <v>0</v>
      </c>
      <c r="HF21" s="89"/>
      <c r="HG21" s="91">
        <v>0</v>
      </c>
      <c r="HH21" s="89">
        <f>HC21+HE21+HG21</f>
        <v>0</v>
      </c>
      <c r="HI21" s="92"/>
      <c r="HJ21" s="89">
        <v>0</v>
      </c>
      <c r="HK21" s="89"/>
      <c r="HL21" s="89">
        <v>0</v>
      </c>
      <c r="HM21" s="89"/>
      <c r="HN21" s="91">
        <v>0</v>
      </c>
      <c r="HO21" s="89">
        <f>HJ21+HL21+HN21</f>
        <v>0</v>
      </c>
      <c r="HP21" s="92"/>
      <c r="HQ21" s="89">
        <v>0</v>
      </c>
      <c r="HR21" s="89"/>
      <c r="HS21" s="89">
        <v>0</v>
      </c>
      <c r="HT21" s="89"/>
      <c r="HU21" s="91">
        <v>0</v>
      </c>
      <c r="HV21" s="89">
        <f>HQ21+HS21+HU21</f>
        <v>0</v>
      </c>
      <c r="HW21" s="92"/>
      <c r="HX21" s="89">
        <v>0</v>
      </c>
      <c r="HY21" s="89"/>
      <c r="HZ21" s="89">
        <v>0</v>
      </c>
      <c r="IA21" s="89"/>
      <c r="IB21" s="91">
        <v>0</v>
      </c>
      <c r="IC21" s="89">
        <f>HX21+HZ21+IB21</f>
        <v>0</v>
      </c>
      <c r="ID21" s="92"/>
      <c r="IE21" s="89">
        <v>0</v>
      </c>
      <c r="IF21" s="89"/>
      <c r="IG21" s="89">
        <v>0</v>
      </c>
      <c r="IH21" s="89"/>
      <c r="II21" s="91">
        <v>0</v>
      </c>
      <c r="IJ21" s="89">
        <f>IE21+IG21+II21</f>
        <v>0</v>
      </c>
      <c r="IK21" s="92"/>
      <c r="IL21" s="89">
        <v>0</v>
      </c>
      <c r="IM21" s="89"/>
      <c r="IN21" s="89">
        <v>0</v>
      </c>
      <c r="IO21" s="89"/>
      <c r="IP21" s="91">
        <v>0</v>
      </c>
      <c r="IQ21" s="89">
        <f>IL21+IN21+IP21</f>
        <v>0</v>
      </c>
      <c r="IR21" s="92"/>
      <c r="IS21" s="89">
        <v>0</v>
      </c>
      <c r="IT21" s="89"/>
      <c r="IU21" s="89">
        <v>0</v>
      </c>
      <c r="IV21" s="89"/>
      <c r="IW21" s="91">
        <v>0</v>
      </c>
      <c r="IX21" s="89">
        <f>IS21+IU21+IW21</f>
        <v>0</v>
      </c>
      <c r="IY21" s="92"/>
      <c r="IZ21" s="89">
        <v>0</v>
      </c>
      <c r="JA21" s="89"/>
      <c r="JB21" s="89">
        <v>0</v>
      </c>
      <c r="JC21" s="89"/>
      <c r="JD21" s="91">
        <v>0</v>
      </c>
      <c r="JE21" s="89">
        <f>IZ21+JB21+JD21</f>
        <v>0</v>
      </c>
      <c r="JF21" s="92"/>
      <c r="JG21" s="89">
        <v>0</v>
      </c>
      <c r="JH21" s="89"/>
      <c r="JI21" s="89">
        <v>0</v>
      </c>
      <c r="JJ21" s="89"/>
      <c r="JK21" s="91">
        <v>0</v>
      </c>
      <c r="JL21" s="89">
        <f>JG21+JI21+JK21</f>
        <v>0</v>
      </c>
      <c r="JM21" s="92"/>
      <c r="JN21" s="89">
        <v>0</v>
      </c>
      <c r="JO21" s="89"/>
      <c r="JP21" s="89">
        <v>0</v>
      </c>
      <c r="JQ21" s="89"/>
      <c r="JR21" s="91">
        <v>0</v>
      </c>
      <c r="JS21" s="89">
        <f>JN21+JP21+JR21</f>
        <v>0</v>
      </c>
      <c r="JT21" s="92"/>
      <c r="JU21" s="89">
        <v>0</v>
      </c>
      <c r="JV21" s="89"/>
      <c r="JW21" s="89">
        <v>0</v>
      </c>
      <c r="JX21" s="89"/>
      <c r="JY21" s="91">
        <v>0</v>
      </c>
      <c r="JZ21" s="89">
        <f>JU21+JW21+JY21</f>
        <v>0</v>
      </c>
      <c r="KA21" s="92"/>
      <c r="KB21" s="89">
        <v>0</v>
      </c>
      <c r="KC21" s="89"/>
      <c r="KD21" s="89">
        <v>0</v>
      </c>
      <c r="KE21" s="89"/>
      <c r="KF21" s="91">
        <v>0</v>
      </c>
      <c r="KG21" s="89">
        <f>KB21+KD21+KF21</f>
        <v>0</v>
      </c>
      <c r="KH21" s="92"/>
      <c r="KI21" s="89">
        <v>0</v>
      </c>
      <c r="KJ21" s="89"/>
      <c r="KK21" s="89">
        <v>0</v>
      </c>
      <c r="KL21" s="89"/>
      <c r="KM21" s="91">
        <v>0</v>
      </c>
      <c r="KN21" s="89">
        <f>KI21+KK21+KM21</f>
        <v>0</v>
      </c>
      <c r="KO21" s="92"/>
      <c r="KP21" s="89">
        <v>0</v>
      </c>
      <c r="KQ21" s="89"/>
      <c r="KR21" s="89">
        <v>0</v>
      </c>
      <c r="KS21" s="89"/>
      <c r="KT21" s="91">
        <v>0</v>
      </c>
      <c r="KU21" s="89">
        <f>KP21+KR21+KT21</f>
        <v>0</v>
      </c>
      <c r="KV21" s="92"/>
      <c r="KW21" s="89">
        <v>0</v>
      </c>
      <c r="KX21" s="89"/>
      <c r="KY21" s="89">
        <v>0</v>
      </c>
      <c r="KZ21" s="89"/>
      <c r="LA21" s="91">
        <v>0</v>
      </c>
      <c r="LB21" s="89">
        <f>KW21+KY21+LA21</f>
        <v>0</v>
      </c>
      <c r="LC21" s="92"/>
      <c r="LD21" s="89">
        <v>0</v>
      </c>
      <c r="LE21" s="89"/>
      <c r="LF21" s="89">
        <v>0</v>
      </c>
      <c r="LG21" s="89"/>
      <c r="LH21" s="91">
        <v>0</v>
      </c>
      <c r="LI21" s="89">
        <f>LD21+LF21+LH21</f>
        <v>0</v>
      </c>
      <c r="LJ21" s="92"/>
      <c r="LK21" s="89">
        <v>0</v>
      </c>
      <c r="LL21" s="89"/>
      <c r="LM21" s="89">
        <v>0</v>
      </c>
      <c r="LN21" s="89"/>
      <c r="LO21" s="91">
        <v>0</v>
      </c>
      <c r="LP21" s="89">
        <f>LK21+LM21+LO21</f>
        <v>0</v>
      </c>
      <c r="LQ21" s="92"/>
      <c r="LR21" s="89">
        <v>0</v>
      </c>
      <c r="LS21" s="89"/>
      <c r="LT21" s="89">
        <v>0</v>
      </c>
      <c r="LU21" s="89"/>
      <c r="LV21" s="91">
        <v>0</v>
      </c>
      <c r="LW21" s="89">
        <f>LR21+LT21+LV21</f>
        <v>0</v>
      </c>
      <c r="LX21" s="92"/>
      <c r="LY21" s="89">
        <v>0</v>
      </c>
      <c r="LZ21" s="89"/>
      <c r="MA21" s="89">
        <v>0</v>
      </c>
      <c r="MB21" s="89"/>
      <c r="MC21" s="91">
        <v>0</v>
      </c>
      <c r="MD21" s="89">
        <f>LY21+MA21+MC21</f>
        <v>0</v>
      </c>
      <c r="ME21" s="92"/>
      <c r="MF21" s="89">
        <v>0</v>
      </c>
      <c r="MG21" s="89"/>
      <c r="MH21" s="89">
        <v>0</v>
      </c>
      <c r="MI21" s="89"/>
      <c r="MJ21" s="91">
        <v>0</v>
      </c>
      <c r="MK21" s="89">
        <f>MF21+MH21+MJ21</f>
        <v>0</v>
      </c>
      <c r="ML21" s="92"/>
      <c r="MM21" s="89">
        <v>0</v>
      </c>
      <c r="MN21" s="89"/>
      <c r="MO21" s="89">
        <v>0</v>
      </c>
      <c r="MP21" s="89"/>
      <c r="MQ21" s="91">
        <v>0</v>
      </c>
      <c r="MR21" s="89">
        <f>MM21+MO21+MQ21</f>
        <v>0</v>
      </c>
      <c r="MS21" s="92"/>
      <c r="MT21" s="89">
        <v>0</v>
      </c>
      <c r="MU21" s="89"/>
      <c r="MV21" s="89">
        <v>0</v>
      </c>
      <c r="MW21" s="89"/>
      <c r="MX21" s="91">
        <v>0</v>
      </c>
      <c r="MY21" s="89">
        <f>MT21+MV21+MX21</f>
        <v>0</v>
      </c>
      <c r="MZ21" s="92"/>
      <c r="NA21" s="89">
        <v>0</v>
      </c>
      <c r="NB21" s="89"/>
      <c r="NC21" s="89">
        <v>0</v>
      </c>
      <c r="ND21" s="89"/>
      <c r="NE21" s="91">
        <v>0</v>
      </c>
      <c r="NF21" s="89">
        <f>NA21+NC21+NE21</f>
        <v>0</v>
      </c>
      <c r="NG21" s="92"/>
      <c r="NH21" s="89">
        <v>0</v>
      </c>
      <c r="NI21" s="89"/>
      <c r="NJ21" s="89">
        <v>0</v>
      </c>
      <c r="NK21" s="89"/>
      <c r="NL21" s="91">
        <v>0</v>
      </c>
      <c r="NM21" s="89">
        <f>NH21+NJ21+NL21</f>
        <v>0</v>
      </c>
      <c r="NN21" s="92"/>
      <c r="NO21" s="89">
        <v>0</v>
      </c>
      <c r="NP21" s="89"/>
      <c r="NQ21" s="89">
        <v>0</v>
      </c>
      <c r="NR21" s="89"/>
      <c r="NS21" s="91">
        <v>0</v>
      </c>
      <c r="NT21" s="89">
        <f>NO21+NQ21+NS21</f>
        <v>0</v>
      </c>
      <c r="NU21" s="92"/>
      <c r="NV21" s="89">
        <v>0</v>
      </c>
      <c r="NW21" s="89"/>
      <c r="NX21" s="89">
        <v>0</v>
      </c>
      <c r="NY21" s="89"/>
      <c r="NZ21" s="91">
        <v>0</v>
      </c>
      <c r="OA21" s="89">
        <f>NV21+NX21+NZ21</f>
        <v>0</v>
      </c>
      <c r="OB21" s="92"/>
      <c r="OC21" s="89">
        <v>0</v>
      </c>
      <c r="OD21" s="89"/>
      <c r="OE21" s="89">
        <v>0</v>
      </c>
      <c r="OF21" s="89"/>
      <c r="OG21" s="91">
        <v>0</v>
      </c>
      <c r="OH21" s="89">
        <f>OC21+OE21+OG21</f>
        <v>0</v>
      </c>
      <c r="OI21" s="92"/>
      <c r="OJ21" s="89">
        <v>0</v>
      </c>
      <c r="OK21" s="89"/>
      <c r="OL21" s="89">
        <v>0</v>
      </c>
      <c r="OM21" s="89"/>
      <c r="ON21" s="91">
        <v>0</v>
      </c>
      <c r="OO21" s="89">
        <f>OJ21+OL21+ON21</f>
        <v>0</v>
      </c>
      <c r="OP21" s="92"/>
      <c r="OQ21" s="89">
        <v>0</v>
      </c>
      <c r="OR21" s="89"/>
      <c r="OS21" s="89">
        <v>0</v>
      </c>
      <c r="OT21" s="89"/>
      <c r="OU21" s="91">
        <v>0</v>
      </c>
      <c r="OV21" s="89">
        <f>OQ21+OS21+OU21</f>
        <v>0</v>
      </c>
      <c r="OW21" s="92"/>
      <c r="OX21" s="89">
        <v>0</v>
      </c>
      <c r="OY21" s="89"/>
      <c r="OZ21" s="89">
        <v>0</v>
      </c>
      <c r="PA21" s="89"/>
      <c r="PB21" s="91">
        <v>0</v>
      </c>
      <c r="PC21" s="89">
        <f>OX21+OZ21+PB21</f>
        <v>0</v>
      </c>
      <c r="PD21" s="92"/>
      <c r="PE21" s="89">
        <v>0</v>
      </c>
      <c r="PF21" s="89"/>
      <c r="PG21" s="89">
        <v>0</v>
      </c>
      <c r="PH21" s="89"/>
      <c r="PI21" s="91">
        <v>0</v>
      </c>
      <c r="PJ21" s="89">
        <f>PE21+PG21+PI21</f>
        <v>0</v>
      </c>
      <c r="PK21" s="92"/>
      <c r="PL21" s="89">
        <v>0</v>
      </c>
      <c r="PM21" s="89"/>
      <c r="PN21" s="89">
        <v>0</v>
      </c>
      <c r="PO21" s="89"/>
      <c r="PP21" s="91">
        <v>0</v>
      </c>
      <c r="PQ21" s="89">
        <f>PL21+PN21+PP21</f>
        <v>0</v>
      </c>
      <c r="PR21" s="92"/>
      <c r="PS21" s="89">
        <v>0</v>
      </c>
      <c r="PT21" s="89"/>
      <c r="PU21" s="89">
        <v>0</v>
      </c>
      <c r="PV21" s="89"/>
      <c r="PW21" s="91">
        <v>0</v>
      </c>
      <c r="PX21" s="89">
        <f>PS21+PU21+PW21</f>
        <v>0</v>
      </c>
      <c r="PY21" s="92"/>
      <c r="PZ21" s="89">
        <v>0</v>
      </c>
      <c r="QA21" s="89"/>
      <c r="QB21" s="89">
        <v>0</v>
      </c>
      <c r="QC21" s="89"/>
      <c r="QD21" s="91">
        <v>0</v>
      </c>
      <c r="QE21" s="89">
        <f>PZ21+QB21+QD21</f>
        <v>0</v>
      </c>
      <c r="QF21" s="92"/>
      <c r="QG21" s="89">
        <v>0</v>
      </c>
      <c r="QH21" s="89"/>
      <c r="QI21" s="89">
        <v>0</v>
      </c>
      <c r="QJ21" s="89"/>
      <c r="QK21" s="91">
        <v>0</v>
      </c>
      <c r="QL21" s="89">
        <f>QG21+QI21+QK21</f>
        <v>0</v>
      </c>
      <c r="QM21" s="92"/>
      <c r="QN21" s="89">
        <v>0</v>
      </c>
      <c r="QO21" s="89"/>
      <c r="QP21" s="89">
        <v>0</v>
      </c>
      <c r="QQ21" s="89"/>
      <c r="QR21" s="91">
        <v>0</v>
      </c>
      <c r="QS21" s="89">
        <f>QN21+QP21+QR21</f>
        <v>0</v>
      </c>
      <c r="QT21" s="92"/>
      <c r="QU21" s="89">
        <v>0</v>
      </c>
      <c r="QV21" s="89"/>
      <c r="QW21" s="89">
        <v>0</v>
      </c>
      <c r="QX21" s="89"/>
      <c r="QY21" s="91">
        <v>0</v>
      </c>
      <c r="QZ21" s="89">
        <f>QU21+QW21+QY21</f>
        <v>0</v>
      </c>
      <c r="RA21" s="92"/>
      <c r="RB21" s="89">
        <v>0</v>
      </c>
      <c r="RC21" s="89"/>
      <c r="RD21" s="89">
        <v>0</v>
      </c>
      <c r="RE21" s="89"/>
      <c r="RF21" s="91">
        <v>0</v>
      </c>
      <c r="RG21" s="89">
        <f>RB21+RD21+RF21</f>
        <v>0</v>
      </c>
      <c r="RH21" s="92"/>
      <c r="RI21" s="89">
        <v>0</v>
      </c>
      <c r="RJ21" s="89"/>
      <c r="RK21" s="89">
        <v>0</v>
      </c>
      <c r="RL21" s="89"/>
      <c r="RM21" s="91">
        <v>0</v>
      </c>
      <c r="RN21" s="89">
        <f>RI21+RK21+RM21</f>
        <v>0</v>
      </c>
      <c r="RO21" s="92"/>
      <c r="RP21" s="89">
        <v>0</v>
      </c>
      <c r="RQ21" s="89"/>
      <c r="RR21" s="89">
        <v>0</v>
      </c>
      <c r="RS21" s="89"/>
      <c r="RT21" s="91">
        <v>0</v>
      </c>
      <c r="RU21" s="89">
        <f>RP21+RR21+RT21</f>
        <v>0</v>
      </c>
      <c r="RV21" s="92"/>
      <c r="RW21" s="89">
        <v>0</v>
      </c>
      <c r="RX21" s="89"/>
      <c r="RY21" s="89">
        <v>0</v>
      </c>
      <c r="RZ21" s="89"/>
      <c r="SA21" s="91">
        <v>0</v>
      </c>
      <c r="SB21" s="89">
        <f>RW21+RY21+SA21</f>
        <v>0</v>
      </c>
      <c r="SC21" s="92"/>
      <c r="SD21" s="89">
        <v>0</v>
      </c>
      <c r="SE21" s="89"/>
      <c r="SF21" s="89">
        <v>0</v>
      </c>
      <c r="SG21" s="89"/>
      <c r="SH21" s="91">
        <v>0</v>
      </c>
      <c r="SI21" s="89">
        <f>SD21+SF21+SH21</f>
        <v>0</v>
      </c>
      <c r="SJ21" s="92"/>
      <c r="SK21" s="89">
        <v>0</v>
      </c>
      <c r="SL21" s="89"/>
      <c r="SM21" s="89">
        <v>0</v>
      </c>
      <c r="SN21" s="89"/>
      <c r="SO21" s="91">
        <v>0</v>
      </c>
      <c r="SP21" s="89">
        <f>SK21+SM21+SO21</f>
        <v>0</v>
      </c>
      <c r="SQ21" s="92"/>
      <c r="SR21" s="89">
        <v>0</v>
      </c>
      <c r="SS21" s="89"/>
      <c r="ST21" s="89">
        <v>0</v>
      </c>
      <c r="SU21" s="89"/>
      <c r="SV21" s="91">
        <v>0</v>
      </c>
      <c r="SW21" s="89">
        <f>SR21+ST21+SV21</f>
        <v>0</v>
      </c>
      <c r="SX21" s="92"/>
      <c r="SY21" s="89">
        <v>0</v>
      </c>
      <c r="SZ21" s="89"/>
      <c r="TA21" s="89">
        <v>0</v>
      </c>
      <c r="TB21" s="89"/>
      <c r="TC21" s="91">
        <v>0</v>
      </c>
      <c r="TD21" s="89">
        <f>SY21+TA21+TC21</f>
        <v>0</v>
      </c>
      <c r="TE21" s="92"/>
      <c r="TF21" s="89">
        <v>0</v>
      </c>
      <c r="TG21" s="89"/>
      <c r="TH21" s="89">
        <v>0</v>
      </c>
      <c r="TI21" s="89"/>
      <c r="TJ21" s="91">
        <v>0</v>
      </c>
      <c r="TK21" s="89">
        <f>TF21+TH21+TJ21</f>
        <v>0</v>
      </c>
      <c r="TL21" s="92"/>
      <c r="TM21" s="89">
        <v>0</v>
      </c>
      <c r="TN21" s="89"/>
      <c r="TO21" s="89">
        <v>0</v>
      </c>
      <c r="TP21" s="89"/>
      <c r="TQ21" s="91">
        <v>0</v>
      </c>
      <c r="TR21" s="89">
        <f>TM21+TO21+TQ21</f>
        <v>0</v>
      </c>
      <c r="TS21" s="92"/>
      <c r="TT21" s="89">
        <v>0</v>
      </c>
      <c r="TU21" s="89"/>
      <c r="TV21" s="89">
        <v>0</v>
      </c>
      <c r="TW21" s="89"/>
      <c r="TX21" s="91">
        <v>0</v>
      </c>
      <c r="TY21" s="89">
        <f>TT21+TV21+TX21</f>
        <v>0</v>
      </c>
      <c r="TZ21" s="92"/>
      <c r="UA21" s="89">
        <v>0</v>
      </c>
      <c r="UB21" s="89"/>
      <c r="UC21" s="89">
        <v>0</v>
      </c>
      <c r="UD21" s="89"/>
      <c r="UE21" s="91">
        <v>0</v>
      </c>
      <c r="UF21" s="89">
        <f>UA21+UC21+UE21</f>
        <v>0</v>
      </c>
      <c r="UG21" s="92"/>
      <c r="UH21" s="89">
        <v>0</v>
      </c>
      <c r="UI21" s="89"/>
      <c r="UJ21" s="89">
        <v>0</v>
      </c>
      <c r="UK21" s="89"/>
      <c r="UL21" s="91">
        <v>0</v>
      </c>
      <c r="UM21" s="89">
        <f>UH21+UJ21+UL21</f>
        <v>0</v>
      </c>
      <c r="UN21" s="92"/>
      <c r="UO21" s="89">
        <v>0</v>
      </c>
      <c r="UP21" s="89"/>
      <c r="UQ21" s="89">
        <v>0</v>
      </c>
      <c r="UR21" s="89"/>
      <c r="US21" s="91">
        <v>0</v>
      </c>
      <c r="UT21" s="89">
        <f>UO21+UQ21+US21</f>
        <v>0</v>
      </c>
      <c r="UU21" s="92"/>
      <c r="UV21" s="89">
        <v>0</v>
      </c>
      <c r="UW21" s="89"/>
      <c r="UX21" s="89">
        <v>0</v>
      </c>
      <c r="UY21" s="89"/>
      <c r="UZ21" s="91">
        <v>0</v>
      </c>
      <c r="VA21" s="89">
        <f>UV21+UX21+UZ21</f>
        <v>0</v>
      </c>
      <c r="VB21" s="92"/>
      <c r="VC21" s="89">
        <v>0</v>
      </c>
      <c r="VD21" s="89"/>
      <c r="VE21" s="89">
        <v>0</v>
      </c>
      <c r="VF21" s="89"/>
      <c r="VG21" s="91">
        <v>0</v>
      </c>
      <c r="VH21" s="89">
        <f>VC21+VE21+VG21</f>
        <v>0</v>
      </c>
      <c r="VI21" s="92"/>
      <c r="VJ21" s="89">
        <v>0</v>
      </c>
      <c r="VK21" s="89"/>
      <c r="VL21" s="89">
        <v>0</v>
      </c>
      <c r="VM21" s="89"/>
      <c r="VN21" s="91">
        <v>0</v>
      </c>
      <c r="VO21" s="89">
        <f>VJ21+VL21+VN21</f>
        <v>0</v>
      </c>
      <c r="VP21" s="92"/>
      <c r="VQ21" s="89">
        <v>0</v>
      </c>
      <c r="VR21" s="89"/>
      <c r="VS21" s="89">
        <v>0</v>
      </c>
      <c r="VT21" s="89"/>
      <c r="VU21" s="91">
        <v>0</v>
      </c>
      <c r="VV21" s="89">
        <f>VQ21+VS21+VU21</f>
        <v>0</v>
      </c>
      <c r="VW21" s="92"/>
      <c r="VX21" s="89">
        <v>0</v>
      </c>
      <c r="VY21" s="89"/>
      <c r="VZ21" s="89">
        <v>0</v>
      </c>
      <c r="WA21" s="89"/>
      <c r="WB21" s="91">
        <v>0</v>
      </c>
      <c r="WC21" s="89">
        <f>VX21+VZ21+WB21</f>
        <v>0</v>
      </c>
      <c r="WD21" s="92"/>
      <c r="WE21" s="89">
        <v>0</v>
      </c>
      <c r="WF21" s="89"/>
      <c r="WG21" s="89">
        <v>0</v>
      </c>
      <c r="WH21" s="89"/>
      <c r="WI21" s="91">
        <v>0</v>
      </c>
      <c r="WJ21" s="89">
        <f>WE21+WG21+WI21</f>
        <v>0</v>
      </c>
      <c r="WK21" s="92"/>
      <c r="WL21" s="90"/>
      <c r="WM21" s="89"/>
      <c r="WN21" s="89"/>
      <c r="WO21" s="89"/>
      <c r="WP21" s="91">
        <v>0</v>
      </c>
      <c r="WQ21" s="89">
        <f>WL21+WN21+WP21</f>
        <v>0</v>
      </c>
      <c r="WR21" s="92"/>
      <c r="WS21" s="90"/>
      <c r="WT21" s="89"/>
      <c r="WU21" s="89"/>
      <c r="WV21" s="89"/>
      <c r="WW21" s="91">
        <v>0</v>
      </c>
      <c r="WX21" s="89">
        <f>WS21+WU21+WW21</f>
        <v>0</v>
      </c>
      <c r="WY21" s="92"/>
      <c r="WZ21" s="90"/>
      <c r="XA21" s="89"/>
      <c r="XB21" s="89"/>
      <c r="XC21" s="89"/>
      <c r="XD21" s="91">
        <v>0</v>
      </c>
      <c r="XE21" s="89">
        <f>WZ21+XB21+XD21</f>
        <v>0</v>
      </c>
      <c r="XF21" s="92"/>
      <c r="XG21" s="90"/>
      <c r="XH21" s="89"/>
      <c r="XI21" s="89"/>
      <c r="XJ21" s="89"/>
      <c r="XK21" s="91">
        <v>0</v>
      </c>
      <c r="XL21" s="89">
        <f>XG21+XI21+XK21</f>
        <v>0</v>
      </c>
      <c r="XM21" s="92"/>
      <c r="XN21" s="90"/>
      <c r="XO21" s="89"/>
      <c r="XP21" s="89"/>
      <c r="XQ21" s="89"/>
      <c r="XR21" s="91">
        <v>0</v>
      </c>
      <c r="XS21" s="89">
        <f>XN21+XP21+XR21</f>
        <v>0</v>
      </c>
      <c r="XT21" s="92"/>
      <c r="XU21" s="90"/>
      <c r="XV21" s="89"/>
      <c r="XW21" s="89"/>
      <c r="XX21" s="89"/>
      <c r="XY21" s="91">
        <v>0</v>
      </c>
      <c r="XZ21" s="89">
        <f>XU21+XW21+XY21</f>
        <v>0</v>
      </c>
      <c r="YA21" s="92"/>
      <c r="YB21" s="90"/>
      <c r="YC21" s="89"/>
      <c r="YD21" s="89"/>
      <c r="YE21" s="89"/>
      <c r="YF21" s="91">
        <v>0</v>
      </c>
      <c r="YG21" s="89">
        <f>YB21+YD21+YF21</f>
        <v>0</v>
      </c>
      <c r="YH21" s="92"/>
      <c r="YI21" s="90"/>
      <c r="YJ21" s="89"/>
      <c r="YK21" s="89"/>
      <c r="YL21" s="89"/>
      <c r="YM21" s="91">
        <v>0</v>
      </c>
      <c r="YN21" s="89">
        <f>YI21+YK21+YM21</f>
        <v>0</v>
      </c>
      <c r="YO21" s="92"/>
      <c r="YP21" s="90"/>
      <c r="YQ21" s="89"/>
      <c r="YR21" s="89"/>
      <c r="YS21" s="89"/>
      <c r="YT21" s="91">
        <v>0</v>
      </c>
      <c r="YU21" s="89">
        <f>YP21+YR21+YT21</f>
        <v>0</v>
      </c>
      <c r="YV21" s="92"/>
      <c r="YW21" s="90"/>
      <c r="YX21" s="89"/>
      <c r="YY21" s="89"/>
      <c r="YZ21" s="89"/>
      <c r="ZA21" s="91">
        <v>0</v>
      </c>
      <c r="ZB21" s="89">
        <f>YW21+YY21+ZA21</f>
        <v>0</v>
      </c>
      <c r="ZC21" s="92"/>
      <c r="ZD21" s="90"/>
      <c r="ZE21" s="89"/>
      <c r="ZF21" s="89"/>
      <c r="ZG21" s="89"/>
      <c r="ZH21" s="91">
        <v>0</v>
      </c>
      <c r="ZI21" s="89">
        <f>ZD21+ZF21+ZH21</f>
        <v>0</v>
      </c>
      <c r="ZJ21" s="92"/>
      <c r="ZK21" s="90"/>
      <c r="ZL21" s="89"/>
      <c r="ZM21" s="89"/>
      <c r="ZN21" s="89"/>
      <c r="ZO21" s="91">
        <v>0</v>
      </c>
      <c r="ZP21" s="89">
        <f>ZK21+ZM21+ZO21</f>
        <v>0</v>
      </c>
      <c r="ZQ21" s="92"/>
      <c r="ZR21" s="90"/>
      <c r="ZS21" s="89"/>
      <c r="ZT21" s="89"/>
      <c r="ZU21" s="89"/>
      <c r="ZV21" s="91">
        <v>0</v>
      </c>
      <c r="ZW21" s="89">
        <f>ZR21+ZT21+ZV21</f>
        <v>0</v>
      </c>
      <c r="ZX21" s="92"/>
      <c r="ZY21" s="90"/>
      <c r="ZZ21" s="89"/>
      <c r="AAA21" s="89"/>
      <c r="AAB21" s="89"/>
      <c r="AAC21" s="91">
        <v>0</v>
      </c>
      <c r="AAD21" s="89">
        <f>ZY21+AAA21+AAC21</f>
        <v>0</v>
      </c>
      <c r="AAE21" s="92"/>
      <c r="AAF21" s="90"/>
      <c r="AAG21" s="89"/>
      <c r="AAH21" s="89"/>
      <c r="AAI21" s="89"/>
      <c r="AAJ21" s="91">
        <v>0</v>
      </c>
      <c r="AAK21" s="89">
        <f>AAF21+AAH21+AAJ21</f>
        <v>0</v>
      </c>
      <c r="AAL21" s="92"/>
      <c r="AAM21" s="90"/>
      <c r="AAN21" s="89"/>
      <c r="AAO21" s="89"/>
      <c r="AAP21" s="89"/>
      <c r="AAQ21" s="91">
        <v>0</v>
      </c>
      <c r="AAR21" s="89">
        <f>AAM21+AAO21+AAQ21</f>
        <v>0</v>
      </c>
      <c r="AAS21" s="92"/>
      <c r="AAT21" s="90"/>
      <c r="AAU21" s="89"/>
      <c r="AAV21" s="89"/>
      <c r="AAW21" s="89"/>
      <c r="AAX21" s="91">
        <v>0</v>
      </c>
      <c r="AAY21" s="89">
        <f>AAT21+AAV21+AAX21</f>
        <v>0</v>
      </c>
      <c r="AAZ21" s="92"/>
      <c r="ABA21" s="90"/>
      <c r="ABB21" s="89"/>
      <c r="ABC21" s="89"/>
      <c r="ABD21" s="89"/>
      <c r="ABE21" s="91">
        <v>0</v>
      </c>
      <c r="ABF21" s="89">
        <f>ABA21+ABC21+ABE21</f>
        <v>0</v>
      </c>
      <c r="ABG21" s="92"/>
      <c r="ABH21" s="90"/>
      <c r="ABI21" s="89"/>
      <c r="ABJ21" s="89"/>
      <c r="ABK21" s="89"/>
      <c r="ABL21" s="91">
        <v>0</v>
      </c>
      <c r="ABM21" s="89">
        <f>ABH21+ABJ21+ABL21</f>
        <v>0</v>
      </c>
      <c r="ABN21" s="92"/>
      <c r="ABO21" s="90"/>
      <c r="ABP21" s="89"/>
      <c r="ABQ21" s="89"/>
      <c r="ABR21" s="89"/>
      <c r="ABS21" s="91">
        <v>0</v>
      </c>
      <c r="ABT21" s="89">
        <f>ABO21+ABQ21+ABS21</f>
        <v>0</v>
      </c>
      <c r="ABU21" s="92"/>
      <c r="ABV21" s="90"/>
      <c r="ABW21" s="89"/>
      <c r="ABX21" s="89"/>
      <c r="ABY21" s="89"/>
      <c r="ABZ21" s="91">
        <v>0</v>
      </c>
      <c r="ACA21" s="89">
        <f>ABV21+ABX21+ABZ21</f>
        <v>0</v>
      </c>
      <c r="ACB21" s="92"/>
      <c r="ACC21" s="90"/>
      <c r="ACD21" s="89"/>
      <c r="ACE21" s="89"/>
      <c r="ACF21" s="89"/>
      <c r="ACG21" s="91">
        <v>0</v>
      </c>
      <c r="ACH21" s="89">
        <f>ACC21+ACE21+ACG21</f>
        <v>0</v>
      </c>
      <c r="ACI21" s="92"/>
      <c r="ACJ21" s="90"/>
      <c r="ACK21" s="89"/>
      <c r="ACL21" s="89"/>
      <c r="ACM21" s="89"/>
      <c r="ACN21" s="91">
        <v>0</v>
      </c>
      <c r="ACO21" s="89">
        <f>ACJ21+ACL21+ACN21</f>
        <v>0</v>
      </c>
      <c r="ACP21" s="92"/>
      <c r="ACQ21" s="90"/>
      <c r="ACR21" s="89"/>
      <c r="ACS21" s="89"/>
      <c r="ACT21" s="89"/>
      <c r="ACU21" s="91">
        <v>0</v>
      </c>
      <c r="ACV21" s="89">
        <f>ACQ21+ACS21+ACU21</f>
        <v>0</v>
      </c>
      <c r="ACW21" s="92"/>
      <c r="ACX21" s="90"/>
      <c r="ACY21" s="89"/>
      <c r="ACZ21" s="89"/>
      <c r="ADA21" s="89"/>
      <c r="ADB21" s="91">
        <v>0</v>
      </c>
      <c r="ADC21" s="89">
        <f>ACX21+ACZ21+ADB21</f>
        <v>0</v>
      </c>
      <c r="ADD21" s="92"/>
      <c r="ADE21" s="90"/>
      <c r="ADF21" s="89"/>
      <c r="ADG21" s="89"/>
      <c r="ADH21" s="89"/>
      <c r="ADI21" s="91">
        <v>0</v>
      </c>
      <c r="ADJ21" s="89">
        <f>ADE21+ADG21+ADI21</f>
        <v>0</v>
      </c>
      <c r="ADK21" s="92"/>
      <c r="ADL21" s="90"/>
      <c r="ADM21" s="89"/>
      <c r="ADN21" s="89"/>
      <c r="ADO21" s="89"/>
      <c r="ADP21" s="91">
        <v>0</v>
      </c>
      <c r="ADQ21" s="89">
        <f>ADL21+ADN21+ADP21</f>
        <v>0</v>
      </c>
      <c r="ADR21" s="92"/>
      <c r="ADS21" s="90"/>
      <c r="ADT21" s="89"/>
      <c r="ADU21" s="89"/>
      <c r="ADV21" s="89"/>
      <c r="ADW21" s="91">
        <v>0</v>
      </c>
      <c r="ADX21" s="89">
        <f>ADS21+ADU21+ADW21</f>
        <v>0</v>
      </c>
      <c r="ADY21" s="92"/>
      <c r="ADZ21" s="90"/>
      <c r="AEA21" s="89"/>
      <c r="AEB21" s="89"/>
      <c r="AEC21" s="89"/>
      <c r="AED21" s="91">
        <v>0</v>
      </c>
      <c r="AEE21" s="89">
        <f>ADZ21+AEB21+AED21</f>
        <v>0</v>
      </c>
      <c r="AEF21" s="92"/>
      <c r="AEG21" s="90"/>
      <c r="AEH21" s="89"/>
      <c r="AEI21" s="89"/>
      <c r="AEJ21" s="89"/>
      <c r="AEK21" s="91">
        <v>0</v>
      </c>
      <c r="AEL21" s="89">
        <f>AEG21+AEI21+AEK21</f>
        <v>0</v>
      </c>
      <c r="AEM21" s="92"/>
      <c r="AEN21" s="90"/>
      <c r="AEO21" s="89"/>
      <c r="AEP21" s="89"/>
      <c r="AEQ21" s="89"/>
      <c r="AER21" s="91">
        <v>0</v>
      </c>
      <c r="AES21" s="89">
        <f>AEN21+AEP21+AER21</f>
        <v>0</v>
      </c>
      <c r="AET21" s="92"/>
      <c r="AEU21" s="90"/>
      <c r="AEV21" s="89"/>
      <c r="AEW21" s="89"/>
      <c r="AEX21" s="89"/>
      <c r="AEY21" s="91">
        <v>0</v>
      </c>
      <c r="AEZ21" s="89">
        <f>AEU21+AEW21+AEY21</f>
        <v>0</v>
      </c>
      <c r="AFA21" s="92"/>
      <c r="AFB21" s="90"/>
      <c r="AFC21" s="89"/>
      <c r="AFD21" s="89"/>
      <c r="AFE21" s="89"/>
      <c r="AFF21" s="91">
        <v>0</v>
      </c>
      <c r="AFG21" s="89">
        <f>AFB21+AFD21+AFF21</f>
        <v>0</v>
      </c>
      <c r="AFH21" s="92"/>
      <c r="AFI21" s="90"/>
      <c r="AFJ21" s="89"/>
      <c r="AFK21" s="89"/>
      <c r="AFL21" s="89"/>
      <c r="AFM21" s="91">
        <v>0</v>
      </c>
      <c r="AFN21" s="89">
        <f>AFI21+AFK21+AFM21</f>
        <v>0</v>
      </c>
      <c r="AFO21" s="92"/>
      <c r="AFP21" s="90"/>
      <c r="AFQ21" s="89"/>
      <c r="AFR21" s="89"/>
      <c r="AFS21" s="89"/>
      <c r="AFT21" s="91">
        <v>0</v>
      </c>
      <c r="AFU21" s="89">
        <f>AFP21+AFR21+AFT21</f>
        <v>0</v>
      </c>
      <c r="AFV21" s="92"/>
      <c r="AFW21" s="90"/>
      <c r="AFX21" s="89"/>
      <c r="AFY21" s="89"/>
      <c r="AFZ21" s="89"/>
      <c r="AGA21" s="91">
        <v>0</v>
      </c>
      <c r="AGB21" s="89">
        <f>AFW21+AFY21+AGA21</f>
        <v>0</v>
      </c>
      <c r="AGC21" s="92"/>
      <c r="AGD21" s="90"/>
      <c r="AGE21" s="89"/>
      <c r="AGF21" s="89"/>
      <c r="AGG21" s="89"/>
      <c r="AGH21" s="91">
        <v>0</v>
      </c>
      <c r="AGI21" s="89">
        <f>AGD21+AGF21+AGH21</f>
        <v>0</v>
      </c>
      <c r="AGJ21" s="92"/>
      <c r="AGK21" s="90"/>
      <c r="AGL21" s="89"/>
      <c r="AGM21" s="89"/>
      <c r="AGN21" s="89"/>
      <c r="AGO21" s="91">
        <v>0</v>
      </c>
      <c r="AGP21" s="89">
        <f>AGK21+AGM21+AGO21</f>
        <v>0</v>
      </c>
      <c r="AGQ21" s="92"/>
      <c r="AGR21" s="90"/>
      <c r="AGS21" s="89"/>
      <c r="AGT21" s="89"/>
      <c r="AGU21" s="89"/>
      <c r="AGV21" s="91">
        <v>0</v>
      </c>
      <c r="AGW21" s="89">
        <f>AGR21+AGT21+AGV21</f>
        <v>0</v>
      </c>
      <c r="AGX21" s="92"/>
      <c r="AGY21" s="90"/>
      <c r="AGZ21" s="89"/>
      <c r="AHA21" s="89"/>
      <c r="AHB21" s="89"/>
      <c r="AHC21" s="91">
        <v>0</v>
      </c>
      <c r="AHD21" s="89">
        <f>AGY21+AHA21+AHC21</f>
        <v>0</v>
      </c>
      <c r="AHE21" s="92"/>
      <c r="AHF21" s="90"/>
      <c r="AHG21" s="89"/>
      <c r="AHH21" s="89"/>
      <c r="AHI21" s="89"/>
      <c r="AHJ21" s="91">
        <v>0</v>
      </c>
      <c r="AHK21" s="89">
        <f>AHF21+AHH21+AHJ21</f>
        <v>0</v>
      </c>
      <c r="AHL21" s="92"/>
      <c r="AHM21" s="90"/>
      <c r="AHN21" s="89"/>
      <c r="AHO21" s="89"/>
      <c r="AHP21" s="89"/>
      <c r="AHQ21" s="91">
        <v>0</v>
      </c>
      <c r="AHR21" s="89">
        <f>AHM21+AHO21+AHQ21</f>
        <v>0</v>
      </c>
      <c r="AHS21" s="92"/>
      <c r="AHT21" s="90"/>
      <c r="AHU21" s="89"/>
      <c r="AHV21" s="89"/>
      <c r="AHW21" s="89"/>
      <c r="AHX21" s="91">
        <v>0</v>
      </c>
      <c r="AHY21" s="89">
        <f>AHT21+AHV21+AHX21</f>
        <v>0</v>
      </c>
      <c r="AHZ21" s="92"/>
      <c r="AIA21" s="90"/>
      <c r="AIB21" s="89"/>
      <c r="AIC21" s="89"/>
      <c r="AID21" s="89"/>
      <c r="AIE21" s="91">
        <v>0</v>
      </c>
      <c r="AIF21" s="89">
        <f>AIA21+AIC21+AIE21</f>
        <v>0</v>
      </c>
      <c r="AIG21" s="92"/>
      <c r="AIH21" s="90"/>
      <c r="AII21" s="89"/>
      <c r="AIJ21" s="89"/>
      <c r="AIK21" s="89"/>
      <c r="AIL21" s="91">
        <v>0</v>
      </c>
      <c r="AIM21" s="89">
        <f>AIH21+AIJ21+AIL21</f>
        <v>0</v>
      </c>
      <c r="AIN21" s="92"/>
      <c r="AIO21" s="90"/>
      <c r="AIP21" s="89"/>
      <c r="AIQ21" s="89"/>
      <c r="AIR21" s="89"/>
      <c r="AIS21" s="91">
        <v>0</v>
      </c>
      <c r="AIT21" s="89">
        <f>AIO21+AIQ21+AIS21</f>
        <v>0</v>
      </c>
      <c r="AIU21" s="92"/>
      <c r="AIV21" s="90"/>
      <c r="AIW21" s="89"/>
      <c r="AIX21" s="89"/>
      <c r="AIY21" s="89"/>
      <c r="AIZ21" s="91">
        <v>0</v>
      </c>
      <c r="AJA21" s="89">
        <f>AIV21+AIX21+AIZ21</f>
        <v>0</v>
      </c>
      <c r="AJB21" s="92"/>
      <c r="AJC21" s="90"/>
      <c r="AJD21" s="89"/>
      <c r="AJE21" s="89"/>
      <c r="AJF21" s="89"/>
      <c r="AJG21" s="91">
        <v>0</v>
      </c>
      <c r="AJH21" s="89">
        <f>AJC21+AJE21+AJG21</f>
        <v>0</v>
      </c>
      <c r="AJI21" s="92"/>
      <c r="AJJ21" s="90"/>
      <c r="AJK21" s="89"/>
      <c r="AJL21" s="89"/>
      <c r="AJM21" s="89"/>
      <c r="AJN21" s="91">
        <v>0</v>
      </c>
      <c r="AJO21" s="89">
        <f>AJJ21+AJL21+AJN21</f>
        <v>0</v>
      </c>
      <c r="AJP21" s="92"/>
      <c r="AJQ21" s="90"/>
      <c r="AJR21" s="89"/>
      <c r="AJS21" s="89"/>
      <c r="AJT21" s="89"/>
      <c r="AJU21" s="91">
        <v>0</v>
      </c>
      <c r="AJV21" s="89">
        <f>AJQ21+AJS21+AJU21</f>
        <v>0</v>
      </c>
      <c r="AJW21" s="92"/>
      <c r="AJX21" s="90"/>
      <c r="AJY21" s="89"/>
      <c r="AJZ21" s="89"/>
      <c r="AKA21" s="89"/>
      <c r="AKB21" s="91">
        <v>0</v>
      </c>
      <c r="AKC21" s="89">
        <f>AJX21+AJZ21+AKB21</f>
        <v>0</v>
      </c>
      <c r="AKD21" s="92"/>
      <c r="AKE21" s="90"/>
      <c r="AKF21" s="89"/>
      <c r="AKG21" s="89"/>
      <c r="AKH21" s="89"/>
      <c r="AKI21" s="91">
        <v>0</v>
      </c>
      <c r="AKJ21" s="89">
        <f>AKE21+AKG21+AKI21</f>
        <v>0</v>
      </c>
      <c r="AKK21" s="92"/>
      <c r="AKL21" s="90"/>
      <c r="AKM21" s="89"/>
      <c r="AKN21" s="89"/>
      <c r="AKO21" s="89"/>
      <c r="AKP21" s="91">
        <v>0</v>
      </c>
      <c r="AKQ21" s="89">
        <f>AKL21+AKN21+AKP21</f>
        <v>0</v>
      </c>
      <c r="AKR21" s="92"/>
      <c r="AKS21" s="90"/>
      <c r="AKT21" s="89"/>
      <c r="AKU21" s="89"/>
      <c r="AKV21" s="89"/>
      <c r="AKW21" s="91">
        <v>0</v>
      </c>
      <c r="AKX21" s="89">
        <f>AKS21+AKU21+AKW21</f>
        <v>0</v>
      </c>
      <c r="AKY21" s="92"/>
      <c r="AKZ21" s="90"/>
      <c r="ALA21" s="89"/>
      <c r="ALB21" s="89"/>
      <c r="ALC21" s="89"/>
      <c r="ALD21" s="91">
        <v>0</v>
      </c>
      <c r="ALE21" s="89">
        <f>AKZ21+ALB21+ALD21</f>
        <v>0</v>
      </c>
      <c r="ALF21" s="92"/>
      <c r="ALG21" s="90"/>
      <c r="ALH21" s="89"/>
      <c r="ALI21" s="89"/>
      <c r="ALJ21" s="89"/>
      <c r="ALK21" s="91">
        <v>0</v>
      </c>
      <c r="ALL21" s="89">
        <f>ALG21+ALI21+ALK21</f>
        <v>0</v>
      </c>
      <c r="ALM21" s="92"/>
      <c r="ALN21" s="90"/>
      <c r="ALO21" s="89"/>
      <c r="ALP21" s="89"/>
      <c r="ALQ21" s="89"/>
      <c r="ALR21" s="91">
        <v>0</v>
      </c>
      <c r="ALS21" s="89">
        <f>ALN21+ALP21+ALR21</f>
        <v>0</v>
      </c>
      <c r="ALT21" s="92"/>
      <c r="ALU21" s="90"/>
      <c r="ALV21" s="89"/>
      <c r="ALW21" s="89"/>
      <c r="ALX21" s="89"/>
      <c r="ALY21" s="91">
        <v>0</v>
      </c>
      <c r="ALZ21" s="89">
        <f>ALU21+ALW21+ALY21</f>
        <v>0</v>
      </c>
      <c r="AMA21" s="92"/>
      <c r="AMB21" s="90"/>
      <c r="AMC21" s="89"/>
      <c r="AMD21" s="89"/>
      <c r="AME21" s="89"/>
      <c r="AMF21" s="91">
        <v>0</v>
      </c>
      <c r="AMG21" s="89">
        <f>AMB21+AMD21+AMF21</f>
        <v>0</v>
      </c>
      <c r="AMH21" s="92"/>
      <c r="AMI21" s="90"/>
      <c r="AMJ21" s="89"/>
      <c r="AMK21" s="89"/>
      <c r="AML21" s="89"/>
      <c r="AMM21" s="91">
        <v>0</v>
      </c>
      <c r="AMN21" s="89">
        <f>AMI21+AMK21+AMM21</f>
        <v>0</v>
      </c>
      <c r="AMO21" s="92"/>
      <c r="AMP21" s="90"/>
      <c r="AMQ21" s="89"/>
      <c r="AMR21" s="89"/>
      <c r="AMS21" s="89"/>
      <c r="AMT21" s="91">
        <v>0</v>
      </c>
      <c r="AMU21" s="89">
        <f>AMP21+AMR21+AMT21</f>
        <v>0</v>
      </c>
      <c r="AMV21" s="92"/>
      <c r="AMW21" s="90"/>
      <c r="AMX21" s="89"/>
      <c r="AMY21" s="89"/>
      <c r="AMZ21" s="89"/>
      <c r="ANA21" s="91">
        <v>0</v>
      </c>
      <c r="ANB21" s="89">
        <f>AMW21+AMY21+ANA21</f>
        <v>0</v>
      </c>
      <c r="ANC21" s="92"/>
      <c r="AND21" s="90"/>
      <c r="ANE21" s="89"/>
      <c r="ANF21" s="89"/>
      <c r="ANG21" s="89"/>
      <c r="ANH21" s="91">
        <v>0</v>
      </c>
      <c r="ANI21" s="89">
        <f>AND21+ANF21+ANH21</f>
        <v>0</v>
      </c>
      <c r="ANJ21" s="92"/>
      <c r="ANK21" s="90"/>
      <c r="ANL21" s="89"/>
      <c r="ANM21" s="89"/>
      <c r="ANN21" s="89"/>
      <c r="ANO21" s="91">
        <v>0</v>
      </c>
      <c r="ANP21" s="89">
        <f>ANK21+ANM21+ANO21</f>
        <v>0</v>
      </c>
      <c r="ANQ21" s="92"/>
      <c r="ANR21" s="90"/>
      <c r="ANS21" s="89"/>
      <c r="ANT21" s="89"/>
      <c r="ANU21" s="89"/>
      <c r="ANV21" s="91">
        <v>0</v>
      </c>
      <c r="ANW21" s="89">
        <f>ANR21+ANT21+ANV21</f>
        <v>0</v>
      </c>
      <c r="ANX21" s="92"/>
      <c r="ANY21" s="90"/>
      <c r="ANZ21" s="89"/>
      <c r="AOA21" s="89"/>
      <c r="AOB21" s="89"/>
      <c r="AOC21" s="91">
        <v>0</v>
      </c>
      <c r="AOD21" s="89">
        <f>ANY21+AOA21+AOC21</f>
        <v>0</v>
      </c>
      <c r="AOE21" s="92"/>
      <c r="AOF21" s="90"/>
      <c r="AOG21" s="89"/>
      <c r="AOH21" s="89"/>
      <c r="AOI21" s="89"/>
      <c r="AOJ21" s="91">
        <v>0</v>
      </c>
      <c r="AOK21" s="89">
        <f>AOF21+AOH21+AOJ21</f>
        <v>0</v>
      </c>
      <c r="AOL21" s="92"/>
      <c r="AOM21" s="90"/>
      <c r="AON21" s="89"/>
      <c r="AOO21" s="89"/>
      <c r="AOP21" s="89"/>
      <c r="AOQ21" s="91">
        <v>0</v>
      </c>
      <c r="AOR21" s="89">
        <f>AOM21+AOO21+AOQ21</f>
        <v>0</v>
      </c>
      <c r="AOS21" s="92"/>
      <c r="AOT21" s="90"/>
      <c r="AOU21" s="89"/>
      <c r="AOV21" s="89"/>
      <c r="AOW21" s="89"/>
      <c r="AOX21" s="91">
        <v>0</v>
      </c>
      <c r="AOY21" s="89">
        <f>AOT21+AOV21+AOX21</f>
        <v>0</v>
      </c>
      <c r="AOZ21" s="92"/>
      <c r="APA21" s="90"/>
      <c r="APB21" s="89"/>
      <c r="APC21" s="89"/>
      <c r="APD21" s="89"/>
      <c r="APE21" s="91">
        <v>0</v>
      </c>
      <c r="APF21" s="89">
        <f>APA21+APC21+APE21</f>
        <v>0</v>
      </c>
      <c r="APG21" s="92"/>
      <c r="APH21" s="90"/>
      <c r="API21" s="89"/>
      <c r="APJ21" s="89"/>
      <c r="APK21" s="89"/>
      <c r="APL21" s="91">
        <v>0</v>
      </c>
      <c r="APM21" s="89">
        <f>APH21+APJ21+APL21</f>
        <v>0</v>
      </c>
      <c r="APN21" s="92"/>
      <c r="APO21" s="90"/>
      <c r="APP21" s="89"/>
      <c r="APQ21" s="89"/>
      <c r="APR21" s="89"/>
      <c r="APS21" s="91">
        <v>0</v>
      </c>
      <c r="APT21" s="89">
        <f>APO21+APQ21+APS21</f>
        <v>0</v>
      </c>
      <c r="APU21" s="92"/>
      <c r="APV21" s="90"/>
      <c r="APW21" s="89"/>
      <c r="APX21" s="89"/>
      <c r="APY21" s="89"/>
      <c r="APZ21" s="91">
        <v>0</v>
      </c>
      <c r="AQA21" s="89">
        <f>APV21+APX21+APZ21</f>
        <v>0</v>
      </c>
      <c r="AQB21" s="92"/>
      <c r="AQC21" s="90"/>
      <c r="AQD21" s="89"/>
      <c r="AQE21" s="89"/>
      <c r="AQF21" s="89"/>
      <c r="AQG21" s="91">
        <v>0</v>
      </c>
      <c r="AQH21" s="89">
        <f>AQC21+AQE21+AQG21</f>
        <v>0</v>
      </c>
      <c r="AQI21" s="92"/>
      <c r="AQJ21" s="90"/>
      <c r="AQK21" s="89"/>
      <c r="AQL21" s="89"/>
      <c r="AQM21" s="89"/>
      <c r="AQN21" s="91">
        <v>0</v>
      </c>
      <c r="AQO21" s="89">
        <f>AQJ21+AQL21+AQN21</f>
        <v>0</v>
      </c>
      <c r="AQP21" s="92"/>
      <c r="AQQ21" s="90"/>
      <c r="AQR21" s="89"/>
      <c r="AQS21" s="89"/>
      <c r="AQT21" s="89"/>
      <c r="AQU21" s="91">
        <v>0</v>
      </c>
      <c r="AQV21" s="89">
        <f>AQQ21+AQS21+AQU21</f>
        <v>0</v>
      </c>
      <c r="AQW21" s="92"/>
      <c r="AQX21" s="90"/>
      <c r="AQY21" s="89"/>
      <c r="AQZ21" s="89"/>
      <c r="ARA21" s="89"/>
      <c r="ARB21" s="91">
        <v>0</v>
      </c>
      <c r="ARC21" s="89">
        <f>AQX21+AQZ21+ARB21</f>
        <v>0</v>
      </c>
      <c r="ARD21" s="92"/>
      <c r="ARE21" s="90"/>
      <c r="ARF21" s="89"/>
      <c r="ARG21" s="89"/>
      <c r="ARH21" s="89"/>
      <c r="ARI21" s="91">
        <v>0</v>
      </c>
      <c r="ARJ21" s="89">
        <f>ARE21+ARG21+ARI21</f>
        <v>0</v>
      </c>
      <c r="ARK21" s="92"/>
      <c r="ARL21" s="90"/>
      <c r="ARM21" s="89"/>
      <c r="ARN21" s="89"/>
      <c r="ARO21" s="89"/>
      <c r="ARP21" s="91">
        <v>0</v>
      </c>
      <c r="ARQ21" s="89">
        <f>ARL21+ARN21+ARP21</f>
        <v>0</v>
      </c>
      <c r="ARR21" s="92"/>
      <c r="ARS21" s="90"/>
      <c r="ART21" s="89"/>
      <c r="ARU21" s="89"/>
      <c r="ARV21" s="89"/>
      <c r="ARW21" s="91">
        <v>0</v>
      </c>
      <c r="ARX21" s="89">
        <f>ARS21+ARU21+ARW21</f>
        <v>0</v>
      </c>
      <c r="ARY21" s="92"/>
      <c r="ARZ21" s="90"/>
      <c r="ASA21" s="89"/>
      <c r="ASB21" s="89"/>
      <c r="ASC21" s="89"/>
      <c r="ASD21" s="91">
        <v>0</v>
      </c>
      <c r="ASE21" s="89">
        <f>ARZ21+ASB21+ASD21</f>
        <v>0</v>
      </c>
      <c r="ASF21" s="92"/>
      <c r="ASG21" s="90"/>
      <c r="ASH21" s="89"/>
      <c r="ASI21" s="89"/>
      <c r="ASJ21" s="89"/>
      <c r="ASK21" s="91">
        <v>0</v>
      </c>
      <c r="ASL21" s="89">
        <f>ASG21+ASI21+ASK21</f>
        <v>0</v>
      </c>
      <c r="ASM21" s="92"/>
      <c r="ASN21" s="90"/>
      <c r="ASO21" s="89"/>
      <c r="ASP21" s="89"/>
      <c r="ASQ21" s="89"/>
      <c r="ASR21" s="91">
        <v>0</v>
      </c>
      <c r="ASS21" s="89">
        <f>ASN21+ASP21+ASR21</f>
        <v>0</v>
      </c>
      <c r="AST21" s="92"/>
      <c r="ASU21" s="90"/>
      <c r="ASV21" s="89"/>
      <c r="ASW21" s="89"/>
      <c r="ASX21" s="89"/>
      <c r="ASY21" s="91">
        <v>0</v>
      </c>
      <c r="ASZ21" s="89">
        <f>ASU21+ASW21+ASY21</f>
        <v>0</v>
      </c>
      <c r="ATA21" s="92"/>
      <c r="ATB21" s="90"/>
      <c r="ATC21" s="89"/>
      <c r="ATD21" s="89"/>
      <c r="ATE21" s="89"/>
      <c r="ATF21" s="91">
        <v>0</v>
      </c>
      <c r="ATG21" s="89">
        <f>ATB21+ATD21+ATF21</f>
        <v>0</v>
      </c>
      <c r="ATH21" s="92"/>
      <c r="ATI21" s="90"/>
      <c r="ATJ21" s="89"/>
      <c r="ATK21" s="89"/>
      <c r="ATL21" s="89"/>
      <c r="ATM21" s="91">
        <v>0</v>
      </c>
      <c r="ATN21" s="89">
        <f>ATI21+ATK21+ATM21</f>
        <v>0</v>
      </c>
      <c r="ATO21" s="92"/>
      <c r="ATP21" s="90"/>
      <c r="ATQ21" s="89"/>
      <c r="ATR21" s="89"/>
      <c r="ATS21" s="89"/>
      <c r="ATT21" s="91">
        <v>0</v>
      </c>
      <c r="ATU21" s="89">
        <f>ATP21+ATR21+ATT21</f>
        <v>0</v>
      </c>
      <c r="ATV21" s="92"/>
      <c r="ATW21" s="90"/>
      <c r="ATX21" s="89"/>
      <c r="ATY21" s="89"/>
      <c r="ATZ21" s="89"/>
      <c r="AUA21" s="91">
        <v>0</v>
      </c>
      <c r="AUB21" s="89">
        <f>ATW21+ATY21+AUA21</f>
        <v>0</v>
      </c>
      <c r="AUC21" s="92"/>
      <c r="AUD21" s="90"/>
      <c r="AUE21" s="89"/>
      <c r="AUF21" s="89"/>
      <c r="AUG21" s="89"/>
      <c r="AUH21" s="91">
        <v>0</v>
      </c>
      <c r="AUI21" s="89">
        <f>AUD21+AUF21+AUH21</f>
        <v>0</v>
      </c>
      <c r="AUJ21" s="92"/>
      <c r="AUK21" s="90"/>
      <c r="AUL21" s="89"/>
      <c r="AUM21" s="89"/>
      <c r="AUN21" s="89"/>
      <c r="AUO21" s="91">
        <v>0</v>
      </c>
      <c r="AUP21" s="89">
        <f>AUK21+AUM21+AUO21</f>
        <v>0</v>
      </c>
      <c r="AUQ21" s="92"/>
      <c r="AUR21" s="90"/>
      <c r="AUS21" s="89"/>
      <c r="AUT21" s="89"/>
      <c r="AUU21" s="89"/>
      <c r="AUV21" s="91">
        <v>0</v>
      </c>
      <c r="AUW21" s="89">
        <f>AUR21+AUT21+AUV21</f>
        <v>0</v>
      </c>
      <c r="AUX21" s="92"/>
      <c r="AUY21" s="90"/>
      <c r="AUZ21" s="89"/>
      <c r="AVA21" s="89"/>
      <c r="AVB21" s="89"/>
      <c r="AVC21" s="91">
        <v>0</v>
      </c>
      <c r="AVD21" s="89">
        <f>AUY21+AVA21+AVC21</f>
        <v>0</v>
      </c>
      <c r="AVE21" s="92"/>
      <c r="AVF21" s="90"/>
      <c r="AVG21" s="89"/>
      <c r="AVH21" s="89"/>
      <c r="AVI21" s="89"/>
      <c r="AVJ21" s="91">
        <v>0</v>
      </c>
      <c r="AVK21" s="89">
        <f>AVF21+AVH21+AVJ21</f>
        <v>0</v>
      </c>
      <c r="AVL21" s="92"/>
      <c r="AVM21" s="90"/>
      <c r="AVN21" s="89"/>
      <c r="AVO21" s="89"/>
      <c r="AVP21" s="89"/>
      <c r="AVQ21" s="91">
        <v>0</v>
      </c>
      <c r="AVR21" s="89">
        <f>AVM21+AVO21+AVQ21</f>
        <v>0</v>
      </c>
      <c r="AVS21" s="92"/>
      <c r="AVT21" s="90"/>
      <c r="AVU21" s="89"/>
      <c r="AVV21" s="89"/>
      <c r="AVW21" s="89"/>
      <c r="AVX21" s="91">
        <v>0</v>
      </c>
      <c r="AVY21" s="89">
        <f>AVT21+AVV21+AVX21</f>
        <v>0</v>
      </c>
      <c r="AVZ21" s="92"/>
      <c r="AWA21" s="90"/>
      <c r="AWB21" s="89"/>
      <c r="AWC21" s="89"/>
      <c r="AWD21" s="89"/>
      <c r="AWE21" s="91">
        <v>0</v>
      </c>
      <c r="AWF21" s="89">
        <f>AWA21+AWC21+AWE21</f>
        <v>0</v>
      </c>
      <c r="AWG21" s="92"/>
      <c r="AWH21" s="90"/>
      <c r="AWI21" s="89"/>
      <c r="AWJ21" s="89"/>
      <c r="AWK21" s="89"/>
      <c r="AWL21" s="91">
        <v>0</v>
      </c>
      <c r="AWM21" s="89">
        <f>AWH21+AWJ21+AWL21</f>
        <v>0</v>
      </c>
      <c r="AWN21" s="92"/>
      <c r="AWO21" s="90"/>
      <c r="AWP21" s="89"/>
      <c r="AWQ21" s="89"/>
      <c r="AWR21" s="89"/>
      <c r="AWS21" s="91">
        <v>0</v>
      </c>
      <c r="AWT21" s="89">
        <f>AWO21+AWQ21+AWS21</f>
        <v>0</v>
      </c>
      <c r="AWU21" s="92"/>
      <c r="AWV21" s="90"/>
      <c r="AWW21" s="89"/>
      <c r="AWX21" s="89"/>
      <c r="AWY21" s="89"/>
      <c r="AWZ21" s="91">
        <v>0</v>
      </c>
      <c r="AXA21" s="89">
        <f>AWV21+AWX21+AWZ21</f>
        <v>0</v>
      </c>
      <c r="AXB21" s="92"/>
      <c r="AXC21" s="90"/>
      <c r="AXD21" s="89"/>
      <c r="AXE21" s="89"/>
      <c r="AXF21" s="89"/>
      <c r="AXG21" s="91">
        <v>0</v>
      </c>
      <c r="AXH21" s="89">
        <f>AXC21+AXE21+AXG21</f>
        <v>0</v>
      </c>
      <c r="AXI21" s="92"/>
      <c r="AXJ21" s="90"/>
      <c r="AXK21" s="89"/>
      <c r="AXL21" s="89"/>
      <c r="AXM21" s="89"/>
      <c r="AXN21" s="91">
        <v>0</v>
      </c>
      <c r="AXO21" s="89">
        <f>AXJ21+AXL21+AXN21</f>
        <v>0</v>
      </c>
      <c r="AXP21" s="92"/>
      <c r="AXQ21" s="90"/>
      <c r="AXR21" s="89"/>
      <c r="AXS21" s="89"/>
      <c r="AXT21" s="89"/>
      <c r="AXU21" s="91">
        <v>0</v>
      </c>
      <c r="AXV21" s="89">
        <f>AXQ21+AXS21+AXU21</f>
        <v>0</v>
      </c>
      <c r="AXW21" s="92"/>
      <c r="AXX21" s="90"/>
      <c r="AXY21" s="89"/>
      <c r="AXZ21" s="89"/>
      <c r="AYA21" s="89"/>
      <c r="AYB21" s="91">
        <v>0</v>
      </c>
      <c r="AYC21" s="89">
        <f>AXX21+AXZ21+AYB21</f>
        <v>0</v>
      </c>
      <c r="AYD21" s="92"/>
      <c r="AYE21" s="90"/>
      <c r="AYF21" s="89"/>
      <c r="AYG21" s="89"/>
      <c r="AYH21" s="89"/>
      <c r="AYI21" s="91">
        <v>0</v>
      </c>
      <c r="AYJ21" s="89">
        <f>AYE21+AYG21+AYI21</f>
        <v>0</v>
      </c>
      <c r="AYK21" s="92"/>
      <c r="AYL21" s="90"/>
      <c r="AYM21" s="89"/>
      <c r="AYN21" s="89"/>
      <c r="AYO21" s="89"/>
      <c r="AYP21" s="91">
        <v>0</v>
      </c>
      <c r="AYQ21" s="89">
        <f>AYL21+AYN21+AYP21</f>
        <v>0</v>
      </c>
      <c r="AYR21" s="92"/>
      <c r="AYS21" s="90"/>
      <c r="AYT21" s="89"/>
      <c r="AYU21" s="89"/>
      <c r="AYV21" s="89"/>
      <c r="AYW21" s="91">
        <v>0</v>
      </c>
      <c r="AYX21" s="89">
        <f>AYS21+AYU21+AYW21</f>
        <v>0</v>
      </c>
      <c r="AYY21" s="92"/>
      <c r="AYZ21" s="90"/>
      <c r="AZA21" s="89"/>
      <c r="AZB21" s="89"/>
      <c r="AZC21" s="89"/>
      <c r="AZD21" s="91">
        <v>0</v>
      </c>
      <c r="AZE21" s="89">
        <f>AYZ21+AZB21+AZD21</f>
        <v>0</v>
      </c>
      <c r="AZF21" s="92"/>
      <c r="AZG21" s="90"/>
      <c r="AZH21" s="89"/>
      <c r="AZI21" s="89"/>
      <c r="AZJ21" s="89"/>
      <c r="AZK21" s="91">
        <v>0</v>
      </c>
      <c r="AZL21" s="89">
        <f>AZG21+AZI21+AZK21</f>
        <v>0</v>
      </c>
      <c r="AZM21" s="92"/>
      <c r="AZN21" s="90"/>
      <c r="AZO21" s="89"/>
      <c r="AZP21" s="89"/>
      <c r="AZQ21" s="89"/>
      <c r="AZR21" s="91">
        <v>0</v>
      </c>
      <c r="AZS21" s="89">
        <f>AZN21+AZP21+AZR21</f>
        <v>0</v>
      </c>
      <c r="AZT21" s="92"/>
      <c r="AZU21" s="90"/>
      <c r="AZV21" s="89"/>
      <c r="AZW21" s="89"/>
      <c r="AZX21" s="89"/>
      <c r="AZY21" s="91">
        <v>0</v>
      </c>
      <c r="AZZ21" s="89">
        <f>AZU21+AZW21+AZY21</f>
        <v>0</v>
      </c>
      <c r="BAA21" s="92"/>
      <c r="BAB21" s="90"/>
      <c r="BAC21" s="89"/>
      <c r="BAD21" s="89"/>
      <c r="BAE21" s="89"/>
      <c r="BAF21" s="91">
        <v>0</v>
      </c>
      <c r="BAG21" s="89">
        <f>BAB21+BAD21+BAF21</f>
        <v>0</v>
      </c>
      <c r="BAH21" s="92"/>
      <c r="BAI21" s="90"/>
      <c r="BAJ21" s="89"/>
      <c r="BAK21" s="89"/>
      <c r="BAL21" s="89"/>
      <c r="BAM21" s="91">
        <v>0</v>
      </c>
      <c r="BAN21" s="89">
        <f>BAI21+BAK21+BAM21</f>
        <v>0</v>
      </c>
      <c r="BAO21" s="92"/>
      <c r="BAP21" s="90"/>
      <c r="BAQ21" s="89"/>
      <c r="BAR21" s="89"/>
      <c r="BAS21" s="89"/>
      <c r="BAT21" s="91">
        <v>0</v>
      </c>
      <c r="BAU21" s="89">
        <f>BAP21+BAR21+BAT21</f>
        <v>0</v>
      </c>
      <c r="BAV21" s="92"/>
      <c r="BAW21" s="90"/>
      <c r="BAX21" s="89"/>
      <c r="BAY21" s="89"/>
      <c r="BAZ21" s="89"/>
      <c r="BBA21" s="91">
        <v>0</v>
      </c>
      <c r="BBB21" s="89">
        <f>BAW21+BAY21+BBA21</f>
        <v>0</v>
      </c>
      <c r="BBC21" s="92"/>
      <c r="BBD21" s="90"/>
      <c r="BBE21" s="89"/>
      <c r="BBF21" s="89"/>
      <c r="BBG21" s="89"/>
      <c r="BBH21" s="91">
        <v>0</v>
      </c>
      <c r="BBI21" s="89">
        <f>BBD21+BBF21+BBH21</f>
        <v>0</v>
      </c>
      <c r="BBJ21" s="92"/>
      <c r="BBK21" s="90"/>
      <c r="BBL21" s="89"/>
      <c r="BBM21" s="89"/>
      <c r="BBN21" s="89"/>
      <c r="BBO21" s="91">
        <v>0</v>
      </c>
      <c r="BBP21" s="89">
        <f>BBK21+BBM21+BBO21</f>
        <v>0</v>
      </c>
      <c r="BBQ21" s="92"/>
      <c r="BBR21" s="90"/>
      <c r="BBS21" s="89"/>
      <c r="BBT21" s="89"/>
      <c r="BBU21" s="89"/>
      <c r="BBV21" s="91">
        <v>0</v>
      </c>
      <c r="BBW21" s="89">
        <f>BBR21+BBT21+BBV21</f>
        <v>0</v>
      </c>
      <c r="BBX21" s="92"/>
      <c r="BBY21" s="90"/>
      <c r="BBZ21" s="89"/>
      <c r="BCA21" s="89"/>
      <c r="BCB21" s="89"/>
      <c r="BCC21" s="91">
        <v>0</v>
      </c>
      <c r="BCD21" s="89">
        <f>BBY21+BCA21+BCC21</f>
        <v>0</v>
      </c>
      <c r="BCE21" s="92"/>
      <c r="BCF21" s="90"/>
      <c r="BCG21" s="89"/>
      <c r="BCH21" s="89"/>
      <c r="BCI21" s="89"/>
      <c r="BCJ21" s="91">
        <v>0</v>
      </c>
      <c r="BCK21" s="89">
        <f>BCF21+BCH21+BCJ21</f>
        <v>0</v>
      </c>
      <c r="BCL21" s="92"/>
      <c r="BCM21" s="90"/>
      <c r="BCN21" s="89"/>
      <c r="BCO21" s="89"/>
      <c r="BCP21" s="89"/>
      <c r="BCQ21" s="91">
        <v>0</v>
      </c>
      <c r="BCR21" s="89">
        <f>BCM21+BCO21+BCQ21</f>
        <v>0</v>
      </c>
      <c r="BCS21" s="92"/>
      <c r="BCT21" s="90"/>
      <c r="BCU21" s="89"/>
      <c r="BCV21" s="89"/>
      <c r="BCW21" s="89"/>
      <c r="BCX21" s="91">
        <v>0</v>
      </c>
      <c r="BCY21" s="89">
        <f>BCT21+BCV21+BCX21</f>
        <v>0</v>
      </c>
      <c r="BCZ21" s="92"/>
      <c r="BDA21" s="90"/>
      <c r="BDB21" s="89"/>
      <c r="BDC21" s="89"/>
      <c r="BDD21" s="89"/>
      <c r="BDE21" s="91">
        <v>0</v>
      </c>
      <c r="BDF21" s="89">
        <f>BDA21+BDC21+BDE21</f>
        <v>0</v>
      </c>
      <c r="BDG21" s="92"/>
      <c r="BDH21" s="90"/>
      <c r="BDI21" s="89"/>
      <c r="BDJ21" s="89"/>
      <c r="BDK21" s="89"/>
      <c r="BDL21" s="91">
        <v>0</v>
      </c>
      <c r="BDM21" s="89">
        <f>BDH21+BDJ21+BDL21</f>
        <v>0</v>
      </c>
      <c r="BDN21" s="92"/>
      <c r="BDO21" s="90"/>
      <c r="BDP21" s="89"/>
      <c r="BDQ21" s="89"/>
      <c r="BDR21" s="89"/>
      <c r="BDS21" s="91">
        <v>0</v>
      </c>
      <c r="BDT21" s="89">
        <f>BDO21+BDQ21+BDS21</f>
        <v>0</v>
      </c>
      <c r="BDU21" s="92"/>
      <c r="BDV21" s="90"/>
      <c r="BDW21" s="89"/>
      <c r="BDX21" s="89"/>
      <c r="BDY21" s="89"/>
      <c r="BDZ21" s="91">
        <v>0</v>
      </c>
      <c r="BEA21" s="89">
        <f>BDV21+BDX21+BDZ21</f>
        <v>0</v>
      </c>
      <c r="BEB21" s="92"/>
      <c r="BEC21" s="90"/>
      <c r="BED21" s="89"/>
      <c r="BEE21" s="89"/>
      <c r="BEF21" s="89"/>
      <c r="BEG21" s="91">
        <v>0</v>
      </c>
      <c r="BEH21" s="89">
        <f>BEC21+BEE21+BEG21</f>
        <v>0</v>
      </c>
      <c r="BEI21" s="92"/>
      <c r="BEJ21" s="90"/>
      <c r="BEK21" s="89"/>
      <c r="BEL21" s="89"/>
      <c r="BEM21" s="89"/>
      <c r="BEN21" s="91">
        <v>0</v>
      </c>
      <c r="BEO21" s="89">
        <f>BEJ21+BEL21+BEN21</f>
        <v>0</v>
      </c>
      <c r="BEP21" s="92"/>
      <c r="BEQ21" s="90"/>
      <c r="BER21" s="89"/>
      <c r="BES21" s="89"/>
      <c r="BET21" s="89"/>
      <c r="BEU21" s="91">
        <v>0</v>
      </c>
      <c r="BEV21" s="89">
        <f>BEQ21+BES21+BEU21</f>
        <v>0</v>
      </c>
      <c r="BEW21" s="92"/>
      <c r="BEX21" s="90"/>
      <c r="BEY21" s="89"/>
      <c r="BEZ21" s="89"/>
      <c r="BFA21" s="89"/>
      <c r="BFB21" s="91">
        <v>0</v>
      </c>
      <c r="BFC21" s="89">
        <f>BEX21+BEZ21+BFB21</f>
        <v>0</v>
      </c>
      <c r="BFD21" s="92"/>
      <c r="BFE21" s="90"/>
      <c r="BFF21" s="89"/>
      <c r="BFG21" s="89"/>
      <c r="BFH21" s="89"/>
      <c r="BFI21" s="91">
        <v>0</v>
      </c>
      <c r="BFJ21" s="89">
        <f>BFE21+BFG21+BFI21</f>
        <v>0</v>
      </c>
      <c r="BFK21" s="92"/>
      <c r="BFL21" s="90"/>
      <c r="BFM21" s="89"/>
      <c r="BFN21" s="89"/>
      <c r="BFO21" s="89"/>
      <c r="BFP21" s="91">
        <v>0</v>
      </c>
      <c r="BFQ21" s="89">
        <f>BFL21+BFN21+BFP21</f>
        <v>0</v>
      </c>
      <c r="BFR21" s="92"/>
      <c r="BFS21" s="90"/>
      <c r="BFT21" s="89"/>
      <c r="BFU21" s="89"/>
      <c r="BFV21" s="89"/>
      <c r="BFW21" s="91">
        <v>0</v>
      </c>
      <c r="BFX21" s="89">
        <f>BFS21+BFU21+BFW21</f>
        <v>0</v>
      </c>
      <c r="BFY21" s="92"/>
      <c r="BFZ21" s="90"/>
      <c r="BGA21" s="89"/>
      <c r="BGB21" s="89"/>
      <c r="BGC21" s="89"/>
      <c r="BGD21" s="91">
        <v>0</v>
      </c>
      <c r="BGE21" s="89">
        <f>BFZ21+BGB21+BGD21</f>
        <v>0</v>
      </c>
      <c r="BGF21" s="92"/>
      <c r="BGG21" s="90"/>
      <c r="BGH21" s="89"/>
      <c r="BGI21" s="89"/>
      <c r="BGJ21" s="89"/>
      <c r="BGK21" s="91">
        <v>0</v>
      </c>
      <c r="BGL21" s="89">
        <f>BGG21+BGI21+BGK21</f>
        <v>0</v>
      </c>
      <c r="BGM21" s="92"/>
      <c r="BGN21" s="90"/>
      <c r="BGO21" s="89"/>
      <c r="BGP21" s="89"/>
      <c r="BGQ21" s="89"/>
      <c r="BGR21" s="91">
        <v>0</v>
      </c>
      <c r="BGS21" s="89">
        <f>BGN21+BGP21+BGR21</f>
        <v>0</v>
      </c>
      <c r="BGT21" s="92"/>
      <c r="BGU21" s="90"/>
      <c r="BGV21" s="89"/>
      <c r="BGW21" s="89"/>
      <c r="BGX21" s="89"/>
      <c r="BGY21" s="91">
        <v>0</v>
      </c>
      <c r="BGZ21" s="89">
        <f>BGU21+BGW21+BGY21</f>
        <v>0</v>
      </c>
      <c r="BHA21" s="92"/>
      <c r="BHB21" s="90"/>
      <c r="BHC21" s="89"/>
      <c r="BHD21" s="89"/>
      <c r="BHE21" s="89"/>
      <c r="BHF21" s="91">
        <v>0</v>
      </c>
      <c r="BHG21" s="89">
        <f>BHB21+BHD21+BHF21</f>
        <v>0</v>
      </c>
      <c r="BHH21" s="92"/>
      <c r="BHI21" s="90"/>
      <c r="BHJ21" s="89"/>
      <c r="BHK21" s="89"/>
      <c r="BHL21" s="89"/>
      <c r="BHM21" s="91">
        <v>0</v>
      </c>
      <c r="BHN21" s="89">
        <f>BHI21+BHK21+BHM21</f>
        <v>0</v>
      </c>
      <c r="BHO21" s="92"/>
      <c r="BHP21" s="90"/>
      <c r="BHQ21" s="89"/>
      <c r="BHR21" s="89"/>
      <c r="BHS21" s="89"/>
      <c r="BHT21" s="91">
        <v>0</v>
      </c>
      <c r="BHU21" s="89">
        <f>BHP21+BHR21+BHT21</f>
        <v>0</v>
      </c>
      <c r="BHV21" s="92"/>
      <c r="BHW21" s="90"/>
      <c r="BHX21" s="89"/>
      <c r="BHY21" s="89"/>
      <c r="BHZ21" s="89"/>
      <c r="BIA21" s="91">
        <v>0</v>
      </c>
      <c r="BIB21" s="89">
        <f>BHW21+BHY21+BIA21</f>
        <v>0</v>
      </c>
      <c r="BIC21" s="92"/>
      <c r="BID21" s="90"/>
      <c r="BIE21" s="89"/>
      <c r="BIF21" s="89"/>
      <c r="BIG21" s="89"/>
      <c r="BIH21" s="91">
        <v>0</v>
      </c>
      <c r="BII21" s="89">
        <f>BID21+BIF21+BIH21</f>
        <v>0</v>
      </c>
      <c r="BIJ21" s="92"/>
      <c r="BIK21" s="90"/>
      <c r="BIL21" s="89"/>
      <c r="BIM21" s="89"/>
      <c r="BIN21" s="89"/>
      <c r="BIO21" s="91">
        <v>0</v>
      </c>
      <c r="BIP21" s="89">
        <f>BIK21+BIM21+BIO21</f>
        <v>0</v>
      </c>
      <c r="BIQ21" s="92"/>
      <c r="BIR21" s="90"/>
      <c r="BIS21" s="89"/>
      <c r="BIT21" s="89"/>
      <c r="BIU21" s="89"/>
      <c r="BIV21" s="91">
        <v>0</v>
      </c>
      <c r="BIW21" s="89">
        <f>BIR21+BIT21+BIV21</f>
        <v>0</v>
      </c>
      <c r="BIX21" s="92"/>
      <c r="BIY21" s="90"/>
      <c r="BIZ21" s="89"/>
      <c r="BJA21" s="89"/>
      <c r="BJB21" s="89"/>
      <c r="BJC21" s="91">
        <v>0</v>
      </c>
      <c r="BJD21" s="89">
        <f>BIY21+BJA21+BJC21</f>
        <v>0</v>
      </c>
      <c r="BJE21" s="92"/>
      <c r="BJF21" s="90"/>
      <c r="BJG21" s="89"/>
      <c r="BJH21" s="89"/>
      <c r="BJI21" s="89"/>
      <c r="BJJ21" s="91">
        <v>0</v>
      </c>
      <c r="BJK21" s="89">
        <f>BJF21+BJH21+BJJ21</f>
        <v>0</v>
      </c>
      <c r="BJL21" s="92"/>
      <c r="BJM21" s="90"/>
      <c r="BJN21" s="89"/>
      <c r="BJO21" s="89"/>
      <c r="BJP21" s="89"/>
      <c r="BJQ21" s="91">
        <v>0</v>
      </c>
      <c r="BJR21" s="89">
        <f>BJM21+BJO21+BJQ21</f>
        <v>0</v>
      </c>
      <c r="BJS21" s="92"/>
      <c r="BJT21" s="90"/>
      <c r="BJU21" s="89"/>
      <c r="BJV21" s="89"/>
      <c r="BJW21" s="89"/>
      <c r="BJX21" s="91">
        <v>0</v>
      </c>
      <c r="BJY21" s="89">
        <f>BJT21+BJV21+BJX21</f>
        <v>0</v>
      </c>
      <c r="BJZ21" s="92"/>
      <c r="BKA21" s="90"/>
      <c r="BKB21" s="89"/>
      <c r="BKC21" s="89"/>
      <c r="BKD21" s="89"/>
      <c r="BKE21" s="91">
        <v>0</v>
      </c>
      <c r="BKF21" s="89">
        <f>BKA21+BKC21+BKE21</f>
        <v>0</v>
      </c>
      <c r="BKG21" s="92"/>
      <c r="BKH21" s="90"/>
      <c r="BKI21" s="89"/>
      <c r="BKJ21" s="89"/>
      <c r="BKK21" s="89"/>
      <c r="BKL21" s="91">
        <v>0</v>
      </c>
      <c r="BKM21" s="89">
        <f>BKH21+BKJ21+BKL21</f>
        <v>0</v>
      </c>
      <c r="BKN21" s="92"/>
      <c r="BKO21" s="90"/>
      <c r="BKP21" s="89"/>
      <c r="BKQ21" s="89"/>
      <c r="BKR21" s="89"/>
      <c r="BKS21" s="91">
        <v>0</v>
      </c>
      <c r="BKT21" s="89">
        <f>BKO21+BKQ21+BKS21</f>
        <v>0</v>
      </c>
      <c r="BKU21" s="92"/>
      <c r="BKV21" s="90"/>
      <c r="BKW21" s="89"/>
      <c r="BKX21" s="89"/>
      <c r="BKY21" s="89"/>
      <c r="BKZ21" s="91">
        <v>0</v>
      </c>
      <c r="BLA21" s="89">
        <f>BKV21+BKX21+BKZ21</f>
        <v>0</v>
      </c>
      <c r="BLB21" s="92"/>
      <c r="BLC21" s="90"/>
      <c r="BLD21" s="89"/>
      <c r="BLE21" s="89"/>
      <c r="BLF21" s="89"/>
      <c r="BLG21" s="91">
        <v>0</v>
      </c>
      <c r="BLH21" s="89">
        <f>BLC21+BLE21+BLG21</f>
        <v>0</v>
      </c>
      <c r="BLI21" s="92"/>
      <c r="BLJ21" s="90"/>
      <c r="BLK21" s="89"/>
      <c r="BLL21" s="89"/>
      <c r="BLM21" s="89"/>
      <c r="BLN21" s="91">
        <v>0</v>
      </c>
      <c r="BLO21" s="89">
        <f>BLJ21+BLL21+BLN21</f>
        <v>0</v>
      </c>
      <c r="BLP21" s="92"/>
      <c r="BLQ21" s="90"/>
      <c r="BLR21" s="89"/>
      <c r="BLS21" s="89"/>
      <c r="BLT21" s="89"/>
      <c r="BLU21" s="91">
        <v>0</v>
      </c>
      <c r="BLV21" s="89">
        <f>BLQ21+BLS21+BLU21</f>
        <v>0</v>
      </c>
      <c r="BLW21" s="92"/>
      <c r="BLX21" s="90"/>
      <c r="BLY21" s="89"/>
      <c r="BLZ21" s="89"/>
      <c r="BMA21" s="89"/>
      <c r="BMB21" s="91">
        <v>0</v>
      </c>
      <c r="BMC21" s="89">
        <f>BLX21+BLZ21+BMB21</f>
        <v>0</v>
      </c>
      <c r="BMD21" s="92"/>
      <c r="BME21" s="90"/>
      <c r="BMF21" s="89"/>
      <c r="BMG21" s="89"/>
      <c r="BMH21" s="89"/>
      <c r="BMI21" s="91">
        <v>0</v>
      </c>
      <c r="BMJ21" s="89">
        <f>BME21+BMG21+BMI21</f>
        <v>0</v>
      </c>
      <c r="BMK21" s="92"/>
      <c r="BML21" s="90"/>
      <c r="BMM21" s="89"/>
      <c r="BMN21" s="89"/>
      <c r="BMO21" s="89"/>
      <c r="BMP21" s="91">
        <v>0</v>
      </c>
      <c r="BMQ21" s="89">
        <f>BML21+BMN21+BMP21</f>
        <v>0</v>
      </c>
      <c r="BMR21" s="92"/>
      <c r="BMS21" s="90"/>
      <c r="BMT21" s="89"/>
      <c r="BMU21" s="89"/>
      <c r="BMV21" s="89"/>
      <c r="BMW21" s="91">
        <v>0</v>
      </c>
      <c r="BMX21" s="89">
        <f>BMS21+BMU21+BMW21</f>
        <v>0</v>
      </c>
      <c r="BMY21" s="92"/>
      <c r="BMZ21" s="90"/>
      <c r="BNA21" s="89"/>
      <c r="BNB21" s="89"/>
      <c r="BNC21" s="89"/>
      <c r="BND21" s="91">
        <v>0</v>
      </c>
      <c r="BNE21" s="89">
        <f>BMZ21+BNB21+BND21</f>
        <v>0</v>
      </c>
      <c r="BNF21" s="92"/>
      <c r="BNG21" s="90"/>
      <c r="BNH21" s="89"/>
      <c r="BNI21" s="89"/>
      <c r="BNJ21" s="89"/>
      <c r="BNK21" s="91">
        <v>0</v>
      </c>
      <c r="BNL21" s="89">
        <f>BNG21+BNI21+BNK21</f>
        <v>0</v>
      </c>
      <c r="BNM21" s="92"/>
      <c r="BNN21" s="90"/>
      <c r="BNO21" s="89"/>
      <c r="BNP21" s="89"/>
      <c r="BNQ21" s="89"/>
      <c r="BNR21" s="91">
        <v>0</v>
      </c>
      <c r="BNS21" s="89">
        <f>BNN21+BNP21+BNR21</f>
        <v>0</v>
      </c>
      <c r="BNT21" s="92"/>
      <c r="BNU21" s="90"/>
      <c r="BNV21" s="89"/>
      <c r="BNW21" s="89"/>
      <c r="BNX21" s="89"/>
      <c r="BNY21" s="91">
        <v>0</v>
      </c>
      <c r="BNZ21" s="89">
        <f>BNU21+BNW21+BNY21</f>
        <v>0</v>
      </c>
      <c r="BOA21" s="92"/>
      <c r="BOB21" s="90"/>
      <c r="BOC21" s="89"/>
      <c r="BOD21" s="89"/>
      <c r="BOE21" s="89"/>
      <c r="BOF21" s="91">
        <v>0</v>
      </c>
      <c r="BOG21" s="89">
        <f>BOB21+BOD21+BOF21</f>
        <v>0</v>
      </c>
      <c r="BOH21" s="92"/>
      <c r="BOI21" s="90"/>
      <c r="BOJ21" s="89"/>
      <c r="BOK21" s="89"/>
      <c r="BOL21" s="89"/>
      <c r="BOM21" s="91">
        <v>0</v>
      </c>
      <c r="BON21" s="89">
        <f>BOI21+BOK21+BOM21</f>
        <v>0</v>
      </c>
      <c r="BOO21" s="92"/>
      <c r="BOP21" s="90"/>
      <c r="BOQ21" s="89"/>
      <c r="BOR21" s="89"/>
      <c r="BOS21" s="89"/>
      <c r="BOT21" s="91">
        <v>0</v>
      </c>
      <c r="BOU21" s="89">
        <f>BOP21+BOR21+BOT21</f>
        <v>0</v>
      </c>
      <c r="BOV21" s="92"/>
      <c r="BOW21" s="90"/>
      <c r="BOX21" s="89"/>
      <c r="BOY21" s="89"/>
      <c r="BOZ21" s="89"/>
      <c r="BPA21" s="91">
        <v>0</v>
      </c>
      <c r="BPB21" s="89">
        <f>BOW21+BOY21+BPA21</f>
        <v>0</v>
      </c>
      <c r="BPC21" s="92"/>
      <c r="BPD21" s="90"/>
      <c r="BPE21" s="89"/>
      <c r="BPF21" s="89"/>
      <c r="BPG21" s="89"/>
      <c r="BPH21" s="91">
        <v>0</v>
      </c>
      <c r="BPI21" s="89">
        <f>BPD21+BPF21+BPH21</f>
        <v>0</v>
      </c>
      <c r="BPJ21" s="92"/>
      <c r="BPK21" s="90"/>
      <c r="BPL21" s="89"/>
      <c r="BPM21" s="89"/>
      <c r="BPN21" s="89"/>
      <c r="BPO21" s="91">
        <v>0</v>
      </c>
      <c r="BPP21" s="89">
        <f>BPK21+BPM21+BPO21</f>
        <v>0</v>
      </c>
      <c r="BPQ21" s="92"/>
      <c r="BPR21" s="90"/>
      <c r="BPS21" s="89"/>
      <c r="BPT21" s="89"/>
      <c r="BPU21" s="89"/>
      <c r="BPV21" s="91">
        <v>0</v>
      </c>
      <c r="BPW21" s="89">
        <f>BPR21+BPT21+BPV21</f>
        <v>0</v>
      </c>
      <c r="BPX21" s="92"/>
      <c r="BPY21" s="90"/>
      <c r="BPZ21" s="89"/>
      <c r="BQA21" s="89"/>
      <c r="BQB21" s="89"/>
      <c r="BQC21" s="91">
        <v>0</v>
      </c>
      <c r="BQD21" s="89">
        <f>BPY21+BQA21+BQC21</f>
        <v>0</v>
      </c>
      <c r="BQE21" s="92"/>
      <c r="BQF21" s="90"/>
      <c r="BQG21" s="89"/>
      <c r="BQH21" s="89"/>
      <c r="BQI21" s="89"/>
      <c r="BQJ21" s="91">
        <v>0</v>
      </c>
      <c r="BQK21" s="89">
        <f>BQF21+BQH21+BQJ21</f>
        <v>0</v>
      </c>
      <c r="BQL21" s="92"/>
      <c r="BQM21" s="90"/>
      <c r="BQN21" s="89"/>
      <c r="BQO21" s="89"/>
      <c r="BQP21" s="89"/>
      <c r="BQQ21" s="91">
        <v>0</v>
      </c>
      <c r="BQR21" s="89">
        <f>BQM21+BQO21+BQQ21</f>
        <v>0</v>
      </c>
      <c r="BQS21" s="92"/>
      <c r="BQT21" s="90"/>
      <c r="BQU21" s="89"/>
      <c r="BQV21" s="89"/>
      <c r="BQW21" s="89"/>
      <c r="BQX21" s="91">
        <v>0</v>
      </c>
      <c r="BQY21" s="89">
        <f>BQT21+BQV21+BQX21</f>
        <v>0</v>
      </c>
      <c r="BQZ21" s="92"/>
      <c r="BRA21" s="90"/>
      <c r="BRB21" s="89"/>
      <c r="BRC21" s="89"/>
      <c r="BRD21" s="89"/>
      <c r="BRE21" s="91">
        <v>0</v>
      </c>
      <c r="BRF21" s="89">
        <f>BRA21+BRC21+BRE21</f>
        <v>0</v>
      </c>
      <c r="BRG21" s="92"/>
      <c r="BRH21" s="90"/>
      <c r="BRI21" s="89"/>
      <c r="BRJ21" s="89"/>
      <c r="BRK21" s="89"/>
      <c r="BRL21" s="91">
        <v>0</v>
      </c>
      <c r="BRM21" s="89">
        <f>BRH21+BRJ21+BRL21</f>
        <v>0</v>
      </c>
      <c r="BRN21" s="92"/>
      <c r="BRO21" s="90"/>
      <c r="BRP21" s="89"/>
      <c r="BRQ21" s="89"/>
      <c r="BRR21" s="89"/>
      <c r="BRS21" s="91">
        <v>0</v>
      </c>
      <c r="BRT21" s="89">
        <f>BRO21+BRQ21+BRS21</f>
        <v>0</v>
      </c>
      <c r="BRU21" s="92"/>
      <c r="BRV21" s="90"/>
      <c r="BRW21" s="89"/>
      <c r="BRX21" s="89"/>
      <c r="BRY21" s="89"/>
      <c r="BRZ21" s="91">
        <v>0</v>
      </c>
      <c r="BSA21" s="89">
        <f>BRV21+BRX21+BRZ21</f>
        <v>0</v>
      </c>
      <c r="BSB21" s="92"/>
      <c r="BSC21" s="90"/>
      <c r="BSD21" s="89"/>
      <c r="BSE21" s="89"/>
      <c r="BSF21" s="89"/>
      <c r="BSG21" s="91">
        <v>0</v>
      </c>
      <c r="BSH21" s="89">
        <f>BSC21+BSE21+BSG21</f>
        <v>0</v>
      </c>
      <c r="BSI21" s="92"/>
      <c r="BSJ21" s="90"/>
      <c r="BSK21" s="89"/>
      <c r="BSL21" s="89"/>
      <c r="BSM21" s="89"/>
      <c r="BSN21" s="91">
        <v>0</v>
      </c>
      <c r="BSO21" s="89">
        <f>BSJ21+BSL21+BSN21</f>
        <v>0</v>
      </c>
      <c r="BSP21" s="92"/>
      <c r="BSQ21" s="90"/>
      <c r="BSR21" s="89"/>
      <c r="BSS21" s="89"/>
      <c r="BST21" s="89"/>
      <c r="BSU21" s="91">
        <v>0</v>
      </c>
      <c r="BSV21" s="89">
        <f>BSQ21+BSS21+BSU21</f>
        <v>0</v>
      </c>
      <c r="BSW21" s="92"/>
      <c r="BSX21" s="90"/>
      <c r="BSY21" s="89"/>
      <c r="BSZ21" s="89"/>
      <c r="BTA21" s="89"/>
      <c r="BTB21" s="91">
        <v>0</v>
      </c>
      <c r="BTC21" s="89">
        <f>BSX21+BSZ21+BTB21</f>
        <v>0</v>
      </c>
      <c r="BTD21" s="92"/>
      <c r="BTE21" s="90"/>
      <c r="BTF21" s="89"/>
      <c r="BTG21" s="89"/>
      <c r="BTH21" s="89"/>
      <c r="BTI21" s="91">
        <v>0</v>
      </c>
      <c r="BTJ21" s="89">
        <f>BTE21+BTG21+BTI21</f>
        <v>0</v>
      </c>
      <c r="BTK21" s="92"/>
      <c r="BTL21" s="90"/>
      <c r="BTM21" s="89"/>
      <c r="BTN21" s="89"/>
      <c r="BTO21" s="89"/>
      <c r="BTP21" s="91">
        <v>0</v>
      </c>
      <c r="BTQ21" s="89">
        <f>BTL21+BTN21+BTP21</f>
        <v>0</v>
      </c>
      <c r="BTR21" s="92"/>
      <c r="BTS21" s="90"/>
      <c r="BTT21" s="89"/>
      <c r="BTU21" s="89"/>
      <c r="BTV21" s="89"/>
      <c r="BTW21" s="91">
        <v>0</v>
      </c>
      <c r="BTX21" s="89">
        <f>BTS21+BTU21+BTW21</f>
        <v>0</v>
      </c>
      <c r="BTY21" s="92"/>
      <c r="BTZ21" s="90"/>
      <c r="BUA21" s="89"/>
      <c r="BUB21" s="89"/>
      <c r="BUC21" s="89"/>
      <c r="BUD21" s="91">
        <v>0</v>
      </c>
      <c r="BUE21" s="89">
        <f>BTZ21+BUB21+BUD21</f>
        <v>0</v>
      </c>
      <c r="BUF21" s="92"/>
      <c r="BUG21" s="90"/>
      <c r="BUH21" s="89"/>
      <c r="BUI21" s="89"/>
      <c r="BUJ21" s="89"/>
      <c r="BUK21" s="91">
        <v>0</v>
      </c>
      <c r="BUL21" s="89">
        <f>BUG21+BUI21+BUK21</f>
        <v>0</v>
      </c>
      <c r="BUM21" s="92"/>
      <c r="BUN21" s="90"/>
      <c r="BUO21" s="89"/>
      <c r="BUP21" s="89"/>
      <c r="BUQ21" s="89"/>
      <c r="BUR21" s="91">
        <v>0</v>
      </c>
      <c r="BUS21" s="89">
        <f>BUN21+BUP21+BUR21</f>
        <v>0</v>
      </c>
      <c r="BUT21" s="92"/>
      <c r="BUU21" s="90"/>
      <c r="BUV21" s="89"/>
      <c r="BUW21" s="89"/>
      <c r="BUX21" s="89"/>
      <c r="BUY21" s="91">
        <v>0</v>
      </c>
      <c r="BUZ21" s="89">
        <f>BUU21+BUW21+BUY21</f>
        <v>0</v>
      </c>
      <c r="BVA21" s="92"/>
      <c r="BVB21" s="90"/>
      <c r="BVC21" s="89"/>
      <c r="BVD21" s="89"/>
      <c r="BVE21" s="89"/>
      <c r="BVF21" s="91">
        <v>0</v>
      </c>
      <c r="BVG21" s="89">
        <f>BVB21+BVD21+BVF21</f>
        <v>0</v>
      </c>
      <c r="BVH21" s="92"/>
      <c r="BVI21" s="90"/>
      <c r="BVJ21" s="89"/>
      <c r="BVK21" s="89"/>
      <c r="BVL21" s="89"/>
      <c r="BVM21" s="91">
        <v>0</v>
      </c>
      <c r="BVN21" s="89">
        <f>BVI21+BVK21+BVM21</f>
        <v>0</v>
      </c>
      <c r="BVO21" s="92"/>
      <c r="BVP21" s="90"/>
      <c r="BVQ21" s="89"/>
      <c r="BVR21" s="89"/>
      <c r="BVS21" s="89"/>
      <c r="BVT21" s="91">
        <v>0</v>
      </c>
      <c r="BVU21" s="89">
        <f>BVP21+BVR21+BVT21</f>
        <v>0</v>
      </c>
      <c r="BVV21" s="92"/>
      <c r="BVW21" s="90"/>
      <c r="BVX21" s="89"/>
      <c r="BVY21" s="89"/>
      <c r="BVZ21" s="89"/>
      <c r="BWA21" s="91">
        <v>0</v>
      </c>
      <c r="BWB21" s="89">
        <f>BVW21+BVY21+BWA21</f>
        <v>0</v>
      </c>
      <c r="BWC21" s="92"/>
      <c r="BWD21" s="90"/>
      <c r="BWE21" s="89"/>
      <c r="BWF21" s="89"/>
      <c r="BWG21" s="89"/>
      <c r="BWH21" s="91">
        <v>0</v>
      </c>
      <c r="BWI21" s="89">
        <f>BWD21+BWF21+BWH21</f>
        <v>0</v>
      </c>
      <c r="BWJ21" s="92"/>
      <c r="BWK21" s="90"/>
      <c r="BWL21" s="89"/>
      <c r="BWM21" s="89"/>
      <c r="BWN21" s="89"/>
      <c r="BWO21" s="91">
        <v>0</v>
      </c>
      <c r="BWP21" s="89">
        <f>BWK21+BWM21+BWO21</f>
        <v>0</v>
      </c>
      <c r="BWQ21" s="92"/>
      <c r="BWR21" s="90"/>
      <c r="BWS21" s="89"/>
      <c r="BWT21" s="89"/>
      <c r="BWU21" s="89"/>
      <c r="BWV21" s="91">
        <v>0</v>
      </c>
      <c r="BWW21" s="89">
        <f>BWR21+BWT21+BWV21</f>
        <v>0</v>
      </c>
      <c r="BWX21" s="92"/>
      <c r="BWY21" s="90"/>
      <c r="BWZ21" s="89"/>
      <c r="BXA21" s="89"/>
      <c r="BXB21" s="89"/>
      <c r="BXC21" s="91">
        <v>0</v>
      </c>
      <c r="BXD21" s="89">
        <f>BWY21+BXA21+BXC21</f>
        <v>0</v>
      </c>
      <c r="BXE21" s="92"/>
      <c r="BXF21" s="90"/>
      <c r="BXG21" s="89"/>
      <c r="BXH21" s="89"/>
      <c r="BXI21" s="89"/>
      <c r="BXJ21" s="91">
        <v>0</v>
      </c>
      <c r="BXK21" s="89">
        <f>BXF21+BXH21+BXJ21</f>
        <v>0</v>
      </c>
      <c r="BXL21" s="92"/>
      <c r="BXM21" s="90"/>
      <c r="BXN21" s="89"/>
      <c r="BXO21" s="89"/>
      <c r="BXP21" s="89"/>
      <c r="BXQ21" s="91">
        <v>0</v>
      </c>
      <c r="BXR21" s="89">
        <f>BXM21+BXO21+BXQ21</f>
        <v>0</v>
      </c>
      <c r="BXS21" s="92"/>
      <c r="BXT21" s="90"/>
      <c r="BXU21" s="89"/>
      <c r="BXV21" s="89"/>
      <c r="BXW21" s="89"/>
      <c r="BXX21" s="91">
        <v>0</v>
      </c>
      <c r="BXY21" s="89">
        <f>BXT21+BXV21+BXX21</f>
        <v>0</v>
      </c>
      <c r="BXZ21" s="92"/>
    </row>
    <row r="22" spans="1:2002" s="2" customFormat="1" ht="12.75">
      <c r="A22" s="131" t="s">
        <v>40</v>
      </c>
      <c r="B22" s="98">
        <f>B19+B21</f>
        <v>4357033</v>
      </c>
      <c r="C22" s="99"/>
      <c r="D22" s="99">
        <f>D19+D21</f>
        <v>4501742</v>
      </c>
      <c r="E22" s="99"/>
      <c r="F22" s="100">
        <f>SUM(B22,D22)</f>
        <v>8858775</v>
      </c>
      <c r="G22" s="99"/>
      <c r="H22" s="101">
        <f>H19+H21</f>
        <v>3921</v>
      </c>
      <c r="I22" s="102"/>
      <c r="J22" s="99">
        <f>J19+J21</f>
        <v>3602</v>
      </c>
      <c r="K22" s="102"/>
      <c r="L22" s="100">
        <f>L19+L21</f>
        <v>0</v>
      </c>
      <c r="M22" s="100">
        <f>M19+M21</f>
        <v>7523</v>
      </c>
      <c r="N22" s="103"/>
      <c r="O22" s="101">
        <f>O19+O21</f>
        <v>3902</v>
      </c>
      <c r="P22" s="102"/>
      <c r="Q22" s="99">
        <f>Q19+Q21</f>
        <v>3572</v>
      </c>
      <c r="R22" s="102"/>
      <c r="S22" s="100">
        <f>S19+S21</f>
        <v>0</v>
      </c>
      <c r="T22" s="100">
        <f>T19+T21</f>
        <v>7474</v>
      </c>
      <c r="U22" s="103"/>
      <c r="V22" s="101">
        <f>V19+V21</f>
        <v>3876</v>
      </c>
      <c r="W22" s="102"/>
      <c r="X22" s="99">
        <f>X19+X21</f>
        <v>3550</v>
      </c>
      <c r="Y22" s="102"/>
      <c r="Z22" s="100">
        <f>Z19+Z21</f>
        <v>0</v>
      </c>
      <c r="AA22" s="100">
        <f>AA19+AA21</f>
        <v>7426</v>
      </c>
      <c r="AB22" s="103"/>
      <c r="AC22" s="101">
        <f>AC19+AC21</f>
        <v>3843</v>
      </c>
      <c r="AD22" s="102"/>
      <c r="AE22" s="99">
        <f>AE19+AE21</f>
        <v>3521</v>
      </c>
      <c r="AF22" s="102"/>
      <c r="AG22" s="100">
        <f>AG19+AG21</f>
        <v>0</v>
      </c>
      <c r="AH22" s="100">
        <f>AH19+AH21</f>
        <v>7364</v>
      </c>
      <c r="AI22" s="103"/>
      <c r="AJ22" s="101">
        <f>AJ19+AJ21</f>
        <v>3824</v>
      </c>
      <c r="AK22" s="102"/>
      <c r="AL22" s="99">
        <f>AL19+AL21</f>
        <v>3497</v>
      </c>
      <c r="AM22" s="102"/>
      <c r="AN22" s="100">
        <f>AN19+AN21</f>
        <v>0</v>
      </c>
      <c r="AO22" s="100">
        <f>AO19+AO21</f>
        <v>7321</v>
      </c>
      <c r="AP22" s="103"/>
      <c r="AQ22" s="101">
        <f>AQ19+AQ21</f>
        <v>3807</v>
      </c>
      <c r="AR22" s="102"/>
      <c r="AS22" s="99">
        <f>AS19+AS21</f>
        <v>3485</v>
      </c>
      <c r="AT22" s="102"/>
      <c r="AU22" s="100">
        <f>AU19+AU21</f>
        <v>0</v>
      </c>
      <c r="AV22" s="100">
        <f>AV19+AV21</f>
        <v>7292</v>
      </c>
      <c r="AW22" s="103"/>
      <c r="AX22" s="101">
        <f>AX19+AX21</f>
        <v>3776</v>
      </c>
      <c r="AY22" s="102"/>
      <c r="AZ22" s="99">
        <f>AZ19+AZ21</f>
        <v>3457</v>
      </c>
      <c r="BA22" s="102"/>
      <c r="BB22" s="100">
        <f>BB19+BB21</f>
        <v>0</v>
      </c>
      <c r="BC22" s="100">
        <f>BC19+BC21</f>
        <v>7233</v>
      </c>
      <c r="BD22" s="103"/>
      <c r="BE22" s="101">
        <f>BE19+BE21</f>
        <v>3746</v>
      </c>
      <c r="BF22" s="102"/>
      <c r="BG22" s="99">
        <f>BG19+BG21</f>
        <v>3423</v>
      </c>
      <c r="BH22" s="102"/>
      <c r="BI22" s="100">
        <f>BI19+BI21</f>
        <v>0</v>
      </c>
      <c r="BJ22" s="100">
        <f>BJ19+BJ21</f>
        <v>7169</v>
      </c>
      <c r="BK22" s="103"/>
      <c r="BL22" s="101">
        <f>BL19+BL21</f>
        <v>3728</v>
      </c>
      <c r="BM22" s="102"/>
      <c r="BN22" s="99">
        <f>BN19+BN21</f>
        <v>3404</v>
      </c>
      <c r="BO22" s="102"/>
      <c r="BP22" s="100">
        <f>BP19+BP21</f>
        <v>0</v>
      </c>
      <c r="BQ22" s="100">
        <f>BQ19+BQ21</f>
        <v>7132</v>
      </c>
      <c r="BR22" s="103"/>
      <c r="BS22" s="101">
        <f>BS19+BS21</f>
        <v>3696</v>
      </c>
      <c r="BT22" s="102"/>
      <c r="BU22" s="99">
        <f>BU19+BU21</f>
        <v>3375</v>
      </c>
      <c r="BV22" s="102"/>
      <c r="BW22" s="100">
        <f>BW19+BW21</f>
        <v>0</v>
      </c>
      <c r="BX22" s="100">
        <f>BX19+BX21</f>
        <v>7071</v>
      </c>
      <c r="BY22" s="103"/>
      <c r="BZ22" s="101">
        <f>BZ19+BZ21</f>
        <v>3678</v>
      </c>
      <c r="CA22" s="102"/>
      <c r="CB22" s="99">
        <f>CB19+CB21</f>
        <v>3340</v>
      </c>
      <c r="CC22" s="102"/>
      <c r="CD22" s="100">
        <f>CD19+CD21</f>
        <v>0</v>
      </c>
      <c r="CE22" s="100">
        <f>CE19+CE21</f>
        <v>7018</v>
      </c>
      <c r="CF22" s="103"/>
      <c r="CG22" s="101">
        <f>CG19+CG21</f>
        <v>3655</v>
      </c>
      <c r="CH22" s="102"/>
      <c r="CI22" s="99">
        <f>CI19+CI21</f>
        <v>3309</v>
      </c>
      <c r="CJ22" s="102"/>
      <c r="CK22" s="100">
        <f>CK19+CK21</f>
        <v>0</v>
      </c>
      <c r="CL22" s="100">
        <f>CL19+CL21</f>
        <v>6964</v>
      </c>
      <c r="CM22" s="103"/>
      <c r="CN22" s="101">
        <f>CN19+CN21</f>
        <v>3645</v>
      </c>
      <c r="CO22" s="102"/>
      <c r="CP22" s="99">
        <f>CP19+CP21</f>
        <v>3294</v>
      </c>
      <c r="CQ22" s="102"/>
      <c r="CR22" s="100">
        <f>CR19+CR21</f>
        <v>0</v>
      </c>
      <c r="CS22" s="100">
        <f>CS19+CS21</f>
        <v>6939</v>
      </c>
      <c r="CT22" s="103"/>
      <c r="CU22" s="101">
        <f>CU19+CU21</f>
        <v>3617</v>
      </c>
      <c r="CV22" s="102"/>
      <c r="CW22" s="99">
        <f>CW19+CW21</f>
        <v>3271</v>
      </c>
      <c r="CX22" s="102"/>
      <c r="CY22" s="100">
        <f>CY19+CY21</f>
        <v>0</v>
      </c>
      <c r="CZ22" s="100">
        <f>CZ19+CZ21</f>
        <v>6888</v>
      </c>
      <c r="DA22" s="103"/>
      <c r="DB22" s="101">
        <f>DB19+DB21</f>
        <v>3586</v>
      </c>
      <c r="DC22" s="102"/>
      <c r="DD22" s="99">
        <f>DD19+DD21</f>
        <v>3242</v>
      </c>
      <c r="DE22" s="102"/>
      <c r="DF22" s="100">
        <f>DF19+DF21</f>
        <v>0</v>
      </c>
      <c r="DG22" s="100">
        <f>DG19+DG21</f>
        <v>6828</v>
      </c>
      <c r="DH22" s="103"/>
      <c r="DI22" s="101">
        <f>DI19+DI21</f>
        <v>3573</v>
      </c>
      <c r="DJ22" s="102"/>
      <c r="DK22" s="99">
        <f>DK19+DK21</f>
        <v>3218</v>
      </c>
      <c r="DL22" s="102"/>
      <c r="DM22" s="100">
        <f>DM19+DM21</f>
        <v>0</v>
      </c>
      <c r="DN22" s="100">
        <f>DN19+DN21</f>
        <v>6791</v>
      </c>
      <c r="DO22" s="103"/>
      <c r="DP22" s="101">
        <f>DP19+DP21</f>
        <v>3533</v>
      </c>
      <c r="DQ22" s="102"/>
      <c r="DR22" s="99">
        <f>DR19+DR21</f>
        <v>3175</v>
      </c>
      <c r="DS22" s="102"/>
      <c r="DT22" s="100">
        <f>DT19+DT21</f>
        <v>0</v>
      </c>
      <c r="DU22" s="100">
        <f>DU19+DU21</f>
        <v>6708</v>
      </c>
      <c r="DV22" s="103"/>
      <c r="DW22" s="101">
        <f>DW19+DW21</f>
        <v>3494</v>
      </c>
      <c r="DX22" s="102"/>
      <c r="DY22" s="99">
        <f>DY19+DY21</f>
        <v>3141</v>
      </c>
      <c r="DZ22" s="102"/>
      <c r="EA22" s="100">
        <f>EA19+EA21</f>
        <v>0</v>
      </c>
      <c r="EB22" s="100">
        <f>EB19+EB21</f>
        <v>6635</v>
      </c>
      <c r="EC22" s="103"/>
      <c r="ED22" s="101">
        <f>ED19+ED21</f>
        <v>3488</v>
      </c>
      <c r="EE22" s="102"/>
      <c r="EF22" s="99">
        <f>EF19+EF21</f>
        <v>3129</v>
      </c>
      <c r="EG22" s="102"/>
      <c r="EH22" s="100">
        <f>EH19+EH21</f>
        <v>0</v>
      </c>
      <c r="EI22" s="100">
        <f>EI19+EI21</f>
        <v>6617</v>
      </c>
      <c r="EJ22" s="103"/>
      <c r="EK22" s="101">
        <f>EK19+EK21</f>
        <v>3469</v>
      </c>
      <c r="EL22" s="102"/>
      <c r="EM22" s="99">
        <f>EM19+EM21</f>
        <v>3108</v>
      </c>
      <c r="EN22" s="102"/>
      <c r="EO22" s="100">
        <f>EO19+EO21</f>
        <v>0</v>
      </c>
      <c r="EP22" s="100">
        <f>EP19+EP21</f>
        <v>6577</v>
      </c>
      <c r="EQ22" s="103"/>
      <c r="ER22" s="101">
        <f>ER19+ER21</f>
        <v>3434</v>
      </c>
      <c r="ES22" s="102"/>
      <c r="ET22" s="99">
        <f>ET19+ET21</f>
        <v>3080</v>
      </c>
      <c r="EU22" s="102"/>
      <c r="EV22" s="100">
        <f>EV19+EV21</f>
        <v>0</v>
      </c>
      <c r="EW22" s="100">
        <f>EW19+EW21</f>
        <v>6514</v>
      </c>
      <c r="EX22" s="103"/>
      <c r="EY22" s="101">
        <f>EY19+EY21</f>
        <v>3401</v>
      </c>
      <c r="EZ22" s="102"/>
      <c r="FA22" s="99">
        <f>FA19+FA21</f>
        <v>3062</v>
      </c>
      <c r="FB22" s="102"/>
      <c r="FC22" s="100">
        <f>FC19+FC21</f>
        <v>0</v>
      </c>
      <c r="FD22" s="100">
        <f>FD19+FD21</f>
        <v>6463</v>
      </c>
      <c r="FE22" s="103"/>
      <c r="FF22" s="101">
        <f>FF19+FF21</f>
        <v>3377</v>
      </c>
      <c r="FG22" s="102"/>
      <c r="FH22" s="99">
        <f>FH19+FH21</f>
        <v>3040</v>
      </c>
      <c r="FI22" s="102"/>
      <c r="FJ22" s="100">
        <f>FJ19+FJ21</f>
        <v>0</v>
      </c>
      <c r="FK22" s="100">
        <f>FK19+FK21</f>
        <v>6417</v>
      </c>
      <c r="FL22" s="103"/>
      <c r="FM22" s="101">
        <f>FM19+FM21</f>
        <v>3343</v>
      </c>
      <c r="FN22" s="102"/>
      <c r="FO22" s="99">
        <f>FO19+FO21</f>
        <v>2991</v>
      </c>
      <c r="FP22" s="102"/>
      <c r="FQ22" s="100">
        <f>FQ19+FQ21</f>
        <v>0</v>
      </c>
      <c r="FR22" s="100">
        <f>FR19+FR21</f>
        <v>6334</v>
      </c>
      <c r="FS22" s="103"/>
      <c r="FT22" s="101">
        <f>FT19+FT21</f>
        <v>3309</v>
      </c>
      <c r="FU22" s="102"/>
      <c r="FV22" s="99">
        <f>FV19+FV21</f>
        <v>2948</v>
      </c>
      <c r="FW22" s="102"/>
      <c r="FX22" s="100">
        <f>FX19+FX21</f>
        <v>0</v>
      </c>
      <c r="FY22" s="100">
        <f>FY19+FY21</f>
        <v>6257</v>
      </c>
      <c r="FZ22" s="103"/>
      <c r="GA22" s="101">
        <f>GA19+GA21</f>
        <v>3289</v>
      </c>
      <c r="GB22" s="102"/>
      <c r="GC22" s="99">
        <f>GC19+GC21</f>
        <v>2931</v>
      </c>
      <c r="GD22" s="102"/>
      <c r="GE22" s="100">
        <f>GE19+GE21</f>
        <v>0</v>
      </c>
      <c r="GF22" s="100">
        <f>GF19+GF21</f>
        <v>6220</v>
      </c>
      <c r="GG22" s="103"/>
      <c r="GH22" s="101">
        <f>GH19+GH21</f>
        <v>3266</v>
      </c>
      <c r="GI22" s="102"/>
      <c r="GJ22" s="99">
        <f>GJ19+GJ21</f>
        <v>2914</v>
      </c>
      <c r="GK22" s="102"/>
      <c r="GL22" s="100">
        <f>GL19+GL21</f>
        <v>0</v>
      </c>
      <c r="GM22" s="100">
        <f>GM19+GM21</f>
        <v>6180</v>
      </c>
      <c r="GN22" s="103"/>
      <c r="GO22" s="101">
        <f>GO19+GO21</f>
        <v>3249</v>
      </c>
      <c r="GP22" s="102"/>
      <c r="GQ22" s="99">
        <f>GQ19+GQ21</f>
        <v>2891</v>
      </c>
      <c r="GR22" s="102"/>
      <c r="GS22" s="100">
        <f>GS19+GS21</f>
        <v>0</v>
      </c>
      <c r="GT22" s="100">
        <f>GT19+GT21</f>
        <v>6140</v>
      </c>
      <c r="GU22" s="103"/>
      <c r="GV22" s="101">
        <f>GV19+GV21</f>
        <v>3228</v>
      </c>
      <c r="GW22" s="102"/>
      <c r="GX22" s="99">
        <f>GX19+GX21</f>
        <v>2867</v>
      </c>
      <c r="GY22" s="102"/>
      <c r="GZ22" s="100">
        <f>GZ19+GZ21</f>
        <v>0</v>
      </c>
      <c r="HA22" s="100">
        <f>HA19+HA21</f>
        <v>6095</v>
      </c>
      <c r="HB22" s="103"/>
      <c r="HC22" s="101">
        <f>HC19+HC21</f>
        <v>3184</v>
      </c>
      <c r="HD22" s="102"/>
      <c r="HE22" s="99">
        <f>HE19+HE21</f>
        <v>2832</v>
      </c>
      <c r="HF22" s="102"/>
      <c r="HG22" s="100">
        <f>HG19+HG21</f>
        <v>0</v>
      </c>
      <c r="HH22" s="100">
        <f>HH19+HH21</f>
        <v>6016</v>
      </c>
      <c r="HI22" s="103"/>
      <c r="HJ22" s="101">
        <f>HJ19+HJ21</f>
        <v>3113</v>
      </c>
      <c r="HK22" s="102"/>
      <c r="HL22" s="99">
        <f>HL19+HL21</f>
        <v>2770</v>
      </c>
      <c r="HM22" s="102"/>
      <c r="HN22" s="100">
        <f>HN19+HN21</f>
        <v>0</v>
      </c>
      <c r="HO22" s="100">
        <f>HO19+HO21</f>
        <v>5883</v>
      </c>
      <c r="HP22" s="103"/>
      <c r="HQ22" s="101">
        <f>HQ19+HQ21</f>
        <v>3073</v>
      </c>
      <c r="HR22" s="102"/>
      <c r="HS22" s="99">
        <f>HS19+HS21</f>
        <v>2724</v>
      </c>
      <c r="HT22" s="102"/>
      <c r="HU22" s="100">
        <f>HU19+HU21</f>
        <v>0</v>
      </c>
      <c r="HV22" s="100">
        <f>HV19+HV21</f>
        <v>5797</v>
      </c>
      <c r="HW22" s="103"/>
      <c r="HX22" s="101">
        <f>HX19+HX21</f>
        <v>3057</v>
      </c>
      <c r="HY22" s="102"/>
      <c r="HZ22" s="99">
        <f>HZ19+HZ21</f>
        <v>2703</v>
      </c>
      <c r="IA22" s="102"/>
      <c r="IB22" s="100">
        <f>IB19+IB21</f>
        <v>0</v>
      </c>
      <c r="IC22" s="100">
        <f>IC19+IC21</f>
        <v>5760</v>
      </c>
      <c r="ID22" s="103"/>
      <c r="IE22" s="101">
        <f>IE19+IE21</f>
        <v>3041</v>
      </c>
      <c r="IF22" s="102"/>
      <c r="IG22" s="99">
        <f>IG19+IG21</f>
        <v>2674</v>
      </c>
      <c r="IH22" s="102"/>
      <c r="II22" s="100">
        <f>II19+II21</f>
        <v>0</v>
      </c>
      <c r="IJ22" s="100">
        <f>IJ19+IJ21</f>
        <v>5715</v>
      </c>
      <c r="IK22" s="103"/>
      <c r="IL22" s="101">
        <f>IL19+IL21</f>
        <v>3027</v>
      </c>
      <c r="IM22" s="102"/>
      <c r="IN22" s="99">
        <f>IN19+IN21</f>
        <v>2648</v>
      </c>
      <c r="IO22" s="102"/>
      <c r="IP22" s="100">
        <f>IP19+IP21</f>
        <v>0</v>
      </c>
      <c r="IQ22" s="100">
        <f>IQ19+IQ21</f>
        <v>5675</v>
      </c>
      <c r="IR22" s="103"/>
      <c r="IS22" s="101">
        <f>IS19+IS21</f>
        <v>3004</v>
      </c>
      <c r="IT22" s="102"/>
      <c r="IU22" s="99">
        <f>IU19+IU21</f>
        <v>2626</v>
      </c>
      <c r="IV22" s="102"/>
      <c r="IW22" s="100">
        <f>IW19+IW21</f>
        <v>0</v>
      </c>
      <c r="IX22" s="100">
        <f>IX19+IX21</f>
        <v>5630</v>
      </c>
      <c r="IY22" s="103"/>
      <c r="IZ22" s="101">
        <f>IZ19+IZ21</f>
        <v>2932</v>
      </c>
      <c r="JA22" s="102"/>
      <c r="JB22" s="99">
        <f>JB19+JB21</f>
        <v>2553</v>
      </c>
      <c r="JC22" s="102"/>
      <c r="JD22" s="100">
        <f>JD19+JD21</f>
        <v>0</v>
      </c>
      <c r="JE22" s="100">
        <f>JE19+JE21</f>
        <v>5485</v>
      </c>
      <c r="JF22" s="103"/>
      <c r="JG22" s="101">
        <f>JG19+JG21</f>
        <v>2880</v>
      </c>
      <c r="JH22" s="102"/>
      <c r="JI22" s="99">
        <f>JI19+JI21</f>
        <v>2484</v>
      </c>
      <c r="JJ22" s="102"/>
      <c r="JK22" s="100">
        <f>JK19+JK21</f>
        <v>0</v>
      </c>
      <c r="JL22" s="100">
        <f>JL19+JL21</f>
        <v>5364</v>
      </c>
      <c r="JM22" s="103"/>
      <c r="JN22" s="101">
        <f>JN19+JN21</f>
        <v>2815</v>
      </c>
      <c r="JO22" s="102"/>
      <c r="JP22" s="99">
        <f>JP19+JP21</f>
        <v>2406</v>
      </c>
      <c r="JQ22" s="102"/>
      <c r="JR22" s="100">
        <f>JR19+JR21</f>
        <v>0</v>
      </c>
      <c r="JS22" s="100">
        <f>JS19+JS21</f>
        <v>5221</v>
      </c>
      <c r="JT22" s="103"/>
      <c r="JU22" s="101">
        <f>JU19+JU21</f>
        <v>2774</v>
      </c>
      <c r="JV22" s="102"/>
      <c r="JW22" s="99">
        <f>JW19+JW21</f>
        <v>2357</v>
      </c>
      <c r="JX22" s="102"/>
      <c r="JY22" s="100">
        <f>JY19+JY21</f>
        <v>0</v>
      </c>
      <c r="JZ22" s="100">
        <f>JZ19+JZ21</f>
        <v>5131</v>
      </c>
      <c r="KA22" s="103"/>
      <c r="KB22" s="101">
        <f>KB19+KB21</f>
        <v>2726</v>
      </c>
      <c r="KC22" s="102"/>
      <c r="KD22" s="99">
        <f>KD19+KD21</f>
        <v>2307</v>
      </c>
      <c r="KE22" s="102"/>
      <c r="KF22" s="100">
        <f>KF19+KF21</f>
        <v>0</v>
      </c>
      <c r="KG22" s="100">
        <f>KG19+KG21</f>
        <v>5033</v>
      </c>
      <c r="KH22" s="103"/>
      <c r="KI22" s="101">
        <f>KI19+KI21</f>
        <v>2667</v>
      </c>
      <c r="KJ22" s="102"/>
      <c r="KK22" s="99">
        <f>KK19+KK21</f>
        <v>2232</v>
      </c>
      <c r="KL22" s="102"/>
      <c r="KM22" s="100">
        <f>KM19+KM21</f>
        <v>0</v>
      </c>
      <c r="KN22" s="100">
        <f>KN19+KN21</f>
        <v>4899</v>
      </c>
      <c r="KO22" s="103"/>
      <c r="KP22" s="101">
        <f>KP19+KP21</f>
        <v>2610</v>
      </c>
      <c r="KQ22" s="102"/>
      <c r="KR22" s="99">
        <f>KR19+KR21</f>
        <v>2181</v>
      </c>
      <c r="KS22" s="102"/>
      <c r="KT22" s="100">
        <f>KT19+KT21</f>
        <v>0</v>
      </c>
      <c r="KU22" s="100">
        <f>KU19+KU21</f>
        <v>4791</v>
      </c>
      <c r="KV22" s="103"/>
      <c r="KW22" s="101">
        <f>KW19+KW21</f>
        <v>2550</v>
      </c>
      <c r="KX22" s="102"/>
      <c r="KY22" s="99">
        <f>KY19+KY21</f>
        <v>2124</v>
      </c>
      <c r="KZ22" s="102"/>
      <c r="LA22" s="100">
        <f>LA19+LA21</f>
        <v>0</v>
      </c>
      <c r="LB22" s="100">
        <f>LB19+LB21</f>
        <v>4674</v>
      </c>
      <c r="LC22" s="103"/>
      <c r="LD22" s="101">
        <f>LD19+LD21</f>
        <v>2472</v>
      </c>
      <c r="LE22" s="102"/>
      <c r="LF22" s="99">
        <f>LF19+LF21</f>
        <v>2050</v>
      </c>
      <c r="LG22" s="102"/>
      <c r="LH22" s="100">
        <f>LH19+LH21</f>
        <v>0</v>
      </c>
      <c r="LI22" s="100">
        <f>LI19+LI21</f>
        <v>4522</v>
      </c>
      <c r="LJ22" s="103"/>
      <c r="LK22" s="101">
        <f>LK19+LK21</f>
        <v>2404</v>
      </c>
      <c r="LL22" s="102"/>
      <c r="LM22" s="99">
        <f>LM19+LM21</f>
        <v>2002</v>
      </c>
      <c r="LN22" s="102"/>
      <c r="LO22" s="100">
        <f>LO19+LO21</f>
        <v>0</v>
      </c>
      <c r="LP22" s="100">
        <f>LP19+LP21</f>
        <v>4406</v>
      </c>
      <c r="LQ22" s="103"/>
      <c r="LR22" s="101">
        <f>LR19+LR21</f>
        <v>2376</v>
      </c>
      <c r="LS22" s="102"/>
      <c r="LT22" s="99">
        <f>LT19+LT21</f>
        <v>1985</v>
      </c>
      <c r="LU22" s="102"/>
      <c r="LV22" s="100">
        <f>LV19+LV21</f>
        <v>0</v>
      </c>
      <c r="LW22" s="100">
        <f>LW19+LW21</f>
        <v>4361</v>
      </c>
      <c r="LX22" s="103"/>
      <c r="LY22" s="101">
        <f>LY19+LY21</f>
        <v>2333</v>
      </c>
      <c r="LZ22" s="102"/>
      <c r="MA22" s="99">
        <f>MA19+MA21</f>
        <v>1946</v>
      </c>
      <c r="MB22" s="102"/>
      <c r="MC22" s="100">
        <f>MC19+MC21</f>
        <v>0</v>
      </c>
      <c r="MD22" s="100">
        <f>MD19+MD21</f>
        <v>4279</v>
      </c>
      <c r="ME22" s="103"/>
      <c r="MF22" s="101">
        <f>MF19+MF21</f>
        <v>2284</v>
      </c>
      <c r="MG22" s="102"/>
      <c r="MH22" s="99">
        <f>MH19+MH21</f>
        <v>1892</v>
      </c>
      <c r="MI22" s="102"/>
      <c r="MJ22" s="100">
        <f>MJ19+MJ21</f>
        <v>0</v>
      </c>
      <c r="MK22" s="100">
        <f>MK19+MK21</f>
        <v>4176</v>
      </c>
      <c r="ML22" s="103"/>
      <c r="MM22" s="101">
        <f>MM19+MM21</f>
        <v>2226</v>
      </c>
      <c r="MN22" s="102"/>
      <c r="MO22" s="99">
        <f>MO19+MO21</f>
        <v>1826</v>
      </c>
      <c r="MP22" s="102"/>
      <c r="MQ22" s="100">
        <f>MQ19+MQ21</f>
        <v>0</v>
      </c>
      <c r="MR22" s="100">
        <f>MR19+MR21</f>
        <v>4052</v>
      </c>
      <c r="MS22" s="103"/>
      <c r="MT22" s="101">
        <f>MT19+MT21</f>
        <v>2147</v>
      </c>
      <c r="MU22" s="102"/>
      <c r="MV22" s="99">
        <f>MV19+MV21</f>
        <v>1765</v>
      </c>
      <c r="MW22" s="102"/>
      <c r="MX22" s="100">
        <f>MX19+MX21</f>
        <v>0</v>
      </c>
      <c r="MY22" s="100">
        <f>MY19+MY21</f>
        <v>3912</v>
      </c>
      <c r="MZ22" s="103"/>
      <c r="NA22" s="101">
        <f>NA19+NA21</f>
        <v>2102</v>
      </c>
      <c r="NB22" s="102"/>
      <c r="NC22" s="99">
        <f>NC19+NC21</f>
        <v>1738</v>
      </c>
      <c r="ND22" s="102"/>
      <c r="NE22" s="100">
        <f>NE19+NE21</f>
        <v>0</v>
      </c>
      <c r="NF22" s="100">
        <f>NF19+NF21</f>
        <v>3840</v>
      </c>
      <c r="NG22" s="103"/>
      <c r="NH22" s="101">
        <f>NH19+NH21</f>
        <v>2053</v>
      </c>
      <c r="NI22" s="102"/>
      <c r="NJ22" s="99">
        <f>NJ19+NJ21</f>
        <v>1688</v>
      </c>
      <c r="NK22" s="102"/>
      <c r="NL22" s="100">
        <f>NL19+NL21</f>
        <v>0</v>
      </c>
      <c r="NM22" s="100">
        <f>NM19+NM21</f>
        <v>3741</v>
      </c>
      <c r="NN22" s="103"/>
      <c r="NO22" s="101">
        <f>NO19+NO21</f>
        <v>2019</v>
      </c>
      <c r="NP22" s="102"/>
      <c r="NQ22" s="99">
        <f>NQ19+NQ21</f>
        <v>1664</v>
      </c>
      <c r="NR22" s="102"/>
      <c r="NS22" s="100">
        <f>NS19+NS21</f>
        <v>0</v>
      </c>
      <c r="NT22" s="100">
        <f>NT19+NT21</f>
        <v>3683</v>
      </c>
      <c r="NU22" s="103"/>
      <c r="NV22" s="101">
        <f>NV19+NV21</f>
        <v>1977</v>
      </c>
      <c r="NW22" s="102"/>
      <c r="NX22" s="99">
        <f>NX19+NX21</f>
        <v>1627</v>
      </c>
      <c r="NY22" s="102"/>
      <c r="NZ22" s="100">
        <f>NZ19+NZ21</f>
        <v>0</v>
      </c>
      <c r="OA22" s="100">
        <f>OA19+OA21</f>
        <v>3604</v>
      </c>
      <c r="OB22" s="103"/>
      <c r="OC22" s="101">
        <f>OC19+OC21</f>
        <v>1903</v>
      </c>
      <c r="OD22" s="102"/>
      <c r="OE22" s="99">
        <f>OE19+OE21</f>
        <v>1561</v>
      </c>
      <c r="OF22" s="102"/>
      <c r="OG22" s="100">
        <f>OG19+OG21</f>
        <v>0</v>
      </c>
      <c r="OH22" s="100">
        <f>OH19+OH21</f>
        <v>3464</v>
      </c>
      <c r="OI22" s="103"/>
      <c r="OJ22" s="101">
        <f>OJ19+OJ21</f>
        <v>1903</v>
      </c>
      <c r="OK22" s="102"/>
      <c r="OL22" s="99">
        <f>OL19+OL21</f>
        <v>1561</v>
      </c>
      <c r="OM22" s="102"/>
      <c r="ON22" s="100">
        <f>ON19+ON21</f>
        <v>0</v>
      </c>
      <c r="OO22" s="100">
        <f>OO19+OO21</f>
        <v>3464</v>
      </c>
      <c r="OP22" s="103"/>
      <c r="OQ22" s="101">
        <f>OQ19+OQ21</f>
        <v>1848</v>
      </c>
      <c r="OR22" s="102"/>
      <c r="OS22" s="99">
        <f>OS19+OS21</f>
        <v>1495</v>
      </c>
      <c r="OT22" s="102"/>
      <c r="OU22" s="100">
        <f>OU19+OU21</f>
        <v>0</v>
      </c>
      <c r="OV22" s="100">
        <f>OV19+OV21</f>
        <v>3343</v>
      </c>
      <c r="OW22" s="103"/>
      <c r="OX22" s="101">
        <f>OX19+OX21</f>
        <v>1656</v>
      </c>
      <c r="OY22" s="102"/>
      <c r="OZ22" s="99">
        <f>OZ19+OZ21</f>
        <v>1344</v>
      </c>
      <c r="PA22" s="102"/>
      <c r="PB22" s="100">
        <f>PB19+PB21</f>
        <v>0</v>
      </c>
      <c r="PC22" s="100">
        <f>PC19+PC21</f>
        <v>3000</v>
      </c>
      <c r="PD22" s="103"/>
      <c r="PE22" s="101">
        <f>PE19+PE21</f>
        <v>1656</v>
      </c>
      <c r="PF22" s="102"/>
      <c r="PG22" s="99">
        <f>PG19+PG21</f>
        <v>1344</v>
      </c>
      <c r="PH22" s="102"/>
      <c r="PI22" s="100">
        <f>PI19+PI21</f>
        <v>0</v>
      </c>
      <c r="PJ22" s="100">
        <f>PJ19+PJ21</f>
        <v>3000</v>
      </c>
      <c r="PK22" s="103"/>
      <c r="PL22" s="101">
        <f>PL19+PL21</f>
        <v>1563</v>
      </c>
      <c r="PM22" s="102"/>
      <c r="PN22" s="99">
        <f>PN19+PN21</f>
        <v>1265</v>
      </c>
      <c r="PO22" s="102"/>
      <c r="PP22" s="100">
        <f>PP19+PP21</f>
        <v>0</v>
      </c>
      <c r="PQ22" s="100">
        <f>PQ19+PQ21</f>
        <v>2828</v>
      </c>
      <c r="PR22" s="103"/>
      <c r="PS22" s="101">
        <f>PS19+PS21</f>
        <v>1563</v>
      </c>
      <c r="PT22" s="102"/>
      <c r="PU22" s="99">
        <f>PU19+PU21</f>
        <v>1265</v>
      </c>
      <c r="PV22" s="102"/>
      <c r="PW22" s="100">
        <f>PW19+PW21</f>
        <v>0</v>
      </c>
      <c r="PX22" s="100">
        <f>PX19+PX21</f>
        <v>2828</v>
      </c>
      <c r="PY22" s="103"/>
      <c r="PZ22" s="101">
        <f>PZ19+PZ21</f>
        <v>1458</v>
      </c>
      <c r="QA22" s="102"/>
      <c r="QB22" s="99">
        <f>QB19+QB21</f>
        <v>1169</v>
      </c>
      <c r="QC22" s="102"/>
      <c r="QD22" s="100">
        <f>QD19+QD21</f>
        <v>0</v>
      </c>
      <c r="QE22" s="100">
        <f>QE19+QE21</f>
        <v>2627</v>
      </c>
      <c r="QF22" s="103"/>
      <c r="QG22" s="101">
        <f>QG19+QG21</f>
        <v>1394</v>
      </c>
      <c r="QH22" s="102"/>
      <c r="QI22" s="99">
        <f>QI19+QI21</f>
        <v>1118</v>
      </c>
      <c r="QJ22" s="102"/>
      <c r="QK22" s="100">
        <f>QK19+QK21</f>
        <v>0</v>
      </c>
      <c r="QL22" s="100">
        <f>QL19+QL21</f>
        <v>2512</v>
      </c>
      <c r="QM22" s="103"/>
      <c r="QN22" s="101">
        <f>QN19+QN21</f>
        <v>1342</v>
      </c>
      <c r="QO22" s="102"/>
      <c r="QP22" s="99">
        <f>QP19+QP21</f>
        <v>1078</v>
      </c>
      <c r="QQ22" s="102"/>
      <c r="QR22" s="100">
        <f>QR19+QR21</f>
        <v>0</v>
      </c>
      <c r="QS22" s="100">
        <f>QS19+QS21</f>
        <v>2420</v>
      </c>
      <c r="QT22" s="103"/>
      <c r="QU22" s="101">
        <f>QU19+QU21</f>
        <v>1279</v>
      </c>
      <c r="QV22" s="102"/>
      <c r="QW22" s="99">
        <f>QW19+QW21</f>
        <v>1017</v>
      </c>
      <c r="QX22" s="102"/>
      <c r="QY22" s="100">
        <f>QY19+QY21</f>
        <v>0</v>
      </c>
      <c r="QZ22" s="100">
        <f>QZ19+QZ21</f>
        <v>2296</v>
      </c>
      <c r="RA22" s="103"/>
      <c r="RB22" s="101">
        <f>RB19+RB21</f>
        <v>1226</v>
      </c>
      <c r="RC22" s="102"/>
      <c r="RD22" s="99">
        <f>RD19+RD21</f>
        <v>976</v>
      </c>
      <c r="RE22" s="102"/>
      <c r="RF22" s="100">
        <f>RF19+RF21</f>
        <v>0</v>
      </c>
      <c r="RG22" s="100">
        <f>RG19+RG21</f>
        <v>2202</v>
      </c>
      <c r="RH22" s="103"/>
      <c r="RI22" s="101">
        <f>RI19+RI21</f>
        <v>1194</v>
      </c>
      <c r="RJ22" s="102"/>
      <c r="RK22" s="99">
        <f>RK19+RK21</f>
        <v>963</v>
      </c>
      <c r="RL22" s="102"/>
      <c r="RM22" s="100">
        <f>RM19+RM21</f>
        <v>0</v>
      </c>
      <c r="RN22" s="100">
        <f>RN19+RN21</f>
        <v>2157</v>
      </c>
      <c r="RO22" s="103"/>
      <c r="RP22" s="101">
        <f>RP19+RP21</f>
        <v>1169</v>
      </c>
      <c r="RQ22" s="102"/>
      <c r="RR22" s="99">
        <f>RR19+RR21</f>
        <v>932</v>
      </c>
      <c r="RS22" s="102"/>
      <c r="RT22" s="100">
        <f>RT19+RT21</f>
        <v>0</v>
      </c>
      <c r="RU22" s="100">
        <f>RU19+RU21</f>
        <v>2101</v>
      </c>
      <c r="RV22" s="103"/>
      <c r="RW22" s="101">
        <f>RW19+RW21</f>
        <v>1134</v>
      </c>
      <c r="RX22" s="102"/>
      <c r="RY22" s="99">
        <f>RY19+RY21</f>
        <v>887</v>
      </c>
      <c r="RZ22" s="102"/>
      <c r="SA22" s="100">
        <f>SA19+SA21</f>
        <v>0</v>
      </c>
      <c r="SB22" s="100">
        <f>SB19+SB21</f>
        <v>2021</v>
      </c>
      <c r="SC22" s="103"/>
      <c r="SD22" s="101">
        <f>SD19+SD21</f>
        <v>1079</v>
      </c>
      <c r="SE22" s="102"/>
      <c r="SF22" s="99">
        <f>SF19+SF21</f>
        <v>850</v>
      </c>
      <c r="SG22" s="102"/>
      <c r="SH22" s="100">
        <f>SH19+SH21</f>
        <v>0</v>
      </c>
      <c r="SI22" s="100">
        <f>SI19+SI21</f>
        <v>1929</v>
      </c>
      <c r="SJ22" s="103"/>
      <c r="SK22" s="101">
        <f>SK19+SK21</f>
        <v>1018</v>
      </c>
      <c r="SL22" s="102"/>
      <c r="SM22" s="99">
        <f>SM19+SM21</f>
        <v>801</v>
      </c>
      <c r="SN22" s="102"/>
      <c r="SO22" s="100">
        <f>SO19+SO21</f>
        <v>0</v>
      </c>
      <c r="SP22" s="100">
        <f>SP19+SP21</f>
        <v>1819</v>
      </c>
      <c r="SQ22" s="103"/>
      <c r="SR22" s="101">
        <f>SR19+SR21</f>
        <v>977</v>
      </c>
      <c r="SS22" s="102"/>
      <c r="ST22" s="99">
        <f>ST19+ST21</f>
        <v>769</v>
      </c>
      <c r="SU22" s="102"/>
      <c r="SV22" s="100">
        <f>SV19+SV21</f>
        <v>0</v>
      </c>
      <c r="SW22" s="100">
        <f>SW19+SW21</f>
        <v>1746</v>
      </c>
      <c r="SX22" s="103"/>
      <c r="SY22" s="101">
        <f>SY19+SY21</f>
        <v>941</v>
      </c>
      <c r="SZ22" s="102"/>
      <c r="TA22" s="99">
        <f>TA19+TA21</f>
        <v>739</v>
      </c>
      <c r="TB22" s="102"/>
      <c r="TC22" s="100">
        <f>TC19+TC21</f>
        <v>0</v>
      </c>
      <c r="TD22" s="100">
        <f>TD19+TD21</f>
        <v>1680</v>
      </c>
      <c r="TE22" s="103"/>
      <c r="TF22" s="101">
        <f>TF19+TF21</f>
        <v>914</v>
      </c>
      <c r="TG22" s="102"/>
      <c r="TH22" s="99">
        <f>TH19+TH21</f>
        <v>720</v>
      </c>
      <c r="TI22" s="102"/>
      <c r="TJ22" s="100">
        <f>TJ19+TJ21</f>
        <v>0</v>
      </c>
      <c r="TK22" s="100">
        <f>TK19+TK21</f>
        <v>1634</v>
      </c>
      <c r="TL22" s="103"/>
      <c r="TM22" s="101">
        <f>TM19+TM21</f>
        <v>883</v>
      </c>
      <c r="TN22" s="102"/>
      <c r="TO22" s="99">
        <f>TO19+TO21</f>
        <v>700</v>
      </c>
      <c r="TP22" s="102"/>
      <c r="TQ22" s="100">
        <f>TQ19+TQ21</f>
        <v>0</v>
      </c>
      <c r="TR22" s="100">
        <f>TR19+TR21</f>
        <v>1583</v>
      </c>
      <c r="TS22" s="103"/>
      <c r="TT22" s="101">
        <f>TT19+TT21</f>
        <v>851</v>
      </c>
      <c r="TU22" s="102"/>
      <c r="TV22" s="99">
        <f>TV19+TV21</f>
        <v>663</v>
      </c>
      <c r="TW22" s="102"/>
      <c r="TX22" s="100">
        <f>TX19+TX21</f>
        <v>0</v>
      </c>
      <c r="TY22" s="100">
        <f>TY19+TY21</f>
        <v>1514</v>
      </c>
      <c r="TZ22" s="103"/>
      <c r="UA22" s="101">
        <f>UA19+UA21</f>
        <v>830</v>
      </c>
      <c r="UB22" s="102"/>
      <c r="UC22" s="99">
        <f>UC19+UC21</f>
        <v>649</v>
      </c>
      <c r="UD22" s="102"/>
      <c r="UE22" s="100">
        <f>UE19+UE21</f>
        <v>0</v>
      </c>
      <c r="UF22" s="100">
        <f>UF19+UF21</f>
        <v>1479</v>
      </c>
      <c r="UG22" s="103"/>
      <c r="UH22" s="101">
        <f>UH19+UH21</f>
        <v>795</v>
      </c>
      <c r="UI22" s="102"/>
      <c r="UJ22" s="99">
        <f>UJ19+UJ21</f>
        <v>628</v>
      </c>
      <c r="UK22" s="102"/>
      <c r="UL22" s="100">
        <f>UL19+UL21</f>
        <v>0</v>
      </c>
      <c r="UM22" s="100">
        <f>UM19+UM21</f>
        <v>1423</v>
      </c>
      <c r="UN22" s="103"/>
      <c r="UO22" s="101">
        <f>UO19+UO21</f>
        <v>772</v>
      </c>
      <c r="UP22" s="102"/>
      <c r="UQ22" s="99">
        <f>UQ19+UQ21</f>
        <v>614</v>
      </c>
      <c r="UR22" s="102"/>
      <c r="US22" s="100">
        <f>US19+US21</f>
        <v>0</v>
      </c>
      <c r="UT22" s="100">
        <f>UT19+UT21</f>
        <v>1386</v>
      </c>
      <c r="UU22" s="103"/>
      <c r="UV22" s="101">
        <f>UV19+UV21</f>
        <v>745</v>
      </c>
      <c r="UW22" s="102"/>
      <c r="UX22" s="99">
        <f>UX19+UX21</f>
        <v>597</v>
      </c>
      <c r="UY22" s="102"/>
      <c r="UZ22" s="100">
        <f>UZ19+UZ21</f>
        <v>0</v>
      </c>
      <c r="VA22" s="100">
        <f>VA19+VA21</f>
        <v>1342</v>
      </c>
      <c r="VB22" s="103"/>
      <c r="VC22" s="101">
        <f>VC19+VC21</f>
        <v>731</v>
      </c>
      <c r="VD22" s="102"/>
      <c r="VE22" s="99">
        <f>VE19+VE21</f>
        <v>589</v>
      </c>
      <c r="VF22" s="102"/>
      <c r="VG22" s="100">
        <f>VG19+VG21</f>
        <v>0</v>
      </c>
      <c r="VH22" s="100">
        <f>VH19+VH21</f>
        <v>1320</v>
      </c>
      <c r="VI22" s="103"/>
      <c r="VJ22" s="101">
        <f>VJ19+VJ21</f>
        <v>718</v>
      </c>
      <c r="VK22" s="102"/>
      <c r="VL22" s="99">
        <f>VL19+VL21</f>
        <v>578</v>
      </c>
      <c r="VM22" s="102"/>
      <c r="VN22" s="100">
        <f>VN19+VN21</f>
        <v>0</v>
      </c>
      <c r="VO22" s="100">
        <f>VO19+VO21</f>
        <v>1296</v>
      </c>
      <c r="VP22" s="103"/>
      <c r="VQ22" s="101">
        <f>VQ19+VQ21</f>
        <v>696</v>
      </c>
      <c r="VR22" s="102"/>
      <c r="VS22" s="99">
        <f>VS19+VS21</f>
        <v>559</v>
      </c>
      <c r="VT22" s="102"/>
      <c r="VU22" s="100">
        <f>VU19+VU21</f>
        <v>0</v>
      </c>
      <c r="VV22" s="100">
        <f>VV19+VV21</f>
        <v>1255</v>
      </c>
      <c r="VW22" s="103"/>
      <c r="VX22" s="101">
        <f>VX19+VX21</f>
        <v>675</v>
      </c>
      <c r="VY22" s="102"/>
      <c r="VZ22" s="99">
        <f>VZ19+VZ21</f>
        <v>534</v>
      </c>
      <c r="WA22" s="102"/>
      <c r="WB22" s="100">
        <f>WB19+WB21</f>
        <v>0</v>
      </c>
      <c r="WC22" s="100">
        <f>WC19+WC21</f>
        <v>1209</v>
      </c>
      <c r="WD22" s="103"/>
      <c r="WE22" s="101">
        <f>WE19+WE21</f>
        <v>675</v>
      </c>
      <c r="WF22" s="102"/>
      <c r="WG22" s="99">
        <f>WG19+WG21</f>
        <v>534</v>
      </c>
      <c r="WH22" s="102"/>
      <c r="WI22" s="100">
        <f>WI19+WI21</f>
        <v>0</v>
      </c>
      <c r="WJ22" s="100">
        <f>WJ19+WJ21</f>
        <v>1209</v>
      </c>
      <c r="WK22" s="103"/>
      <c r="WL22" s="101"/>
      <c r="WM22" s="102">
        <v>0.56000000000000005</v>
      </c>
      <c r="WN22" s="99"/>
      <c r="WO22" s="102">
        <v>0.44</v>
      </c>
      <c r="WP22" s="100">
        <f>WP19+WP21</f>
        <v>0</v>
      </c>
      <c r="WQ22" s="100">
        <f>WQ19+WQ21</f>
        <v>1074</v>
      </c>
      <c r="WR22" s="103"/>
      <c r="WS22" s="101"/>
      <c r="WT22" s="102">
        <v>0.56000000000000005</v>
      </c>
      <c r="WU22" s="99"/>
      <c r="WV22" s="102">
        <v>0.44</v>
      </c>
      <c r="WW22" s="100">
        <f>WW19+WW21</f>
        <v>0</v>
      </c>
      <c r="WX22" s="100">
        <f>WX19+WX21</f>
        <v>1069</v>
      </c>
      <c r="WY22" s="103"/>
      <c r="WZ22" s="101"/>
      <c r="XA22" s="102">
        <v>0.56000000000000005</v>
      </c>
      <c r="XB22" s="99"/>
      <c r="XC22" s="102">
        <v>0.44</v>
      </c>
      <c r="XD22" s="100">
        <f>XD19+XD21</f>
        <v>0</v>
      </c>
      <c r="XE22" s="100">
        <f>XE19+XE21</f>
        <v>1057</v>
      </c>
      <c r="XF22" s="103"/>
      <c r="XG22" s="101"/>
      <c r="XH22" s="102">
        <v>0.56000000000000005</v>
      </c>
      <c r="XI22" s="99"/>
      <c r="XJ22" s="102">
        <v>0.44</v>
      </c>
      <c r="XK22" s="100">
        <f>XK19+XK21</f>
        <v>0</v>
      </c>
      <c r="XL22" s="100">
        <f>XL19+XL21</f>
        <v>1045</v>
      </c>
      <c r="XM22" s="103"/>
      <c r="XN22" s="101"/>
      <c r="XO22" s="102">
        <v>0.56000000000000005</v>
      </c>
      <c r="XP22" s="99"/>
      <c r="XQ22" s="102">
        <v>0.44</v>
      </c>
      <c r="XR22" s="100">
        <f>XR19+XR21</f>
        <v>0</v>
      </c>
      <c r="XS22" s="100">
        <f>XS19+XS21</f>
        <v>1022</v>
      </c>
      <c r="XT22" s="103"/>
      <c r="XU22" s="101"/>
      <c r="XV22" s="102">
        <v>0.56000000000000005</v>
      </c>
      <c r="XW22" s="99"/>
      <c r="XX22" s="102">
        <v>0.44</v>
      </c>
      <c r="XY22" s="100">
        <f>XY19+XY21</f>
        <v>0</v>
      </c>
      <c r="XZ22" s="100">
        <f>XZ19+XZ21</f>
        <v>1006</v>
      </c>
      <c r="YA22" s="103"/>
      <c r="YB22" s="102"/>
      <c r="YC22" s="102">
        <v>0.56999999999999995</v>
      </c>
      <c r="YD22" s="102"/>
      <c r="YE22" s="102">
        <v>0.43</v>
      </c>
      <c r="YF22" s="100">
        <f>YF19+YF21</f>
        <v>0</v>
      </c>
      <c r="YG22" s="100">
        <f>YG19+YG21</f>
        <v>972</v>
      </c>
      <c r="YH22" s="103"/>
      <c r="YI22" s="101"/>
      <c r="YJ22" s="102">
        <v>0.56999999999999995</v>
      </c>
      <c r="YK22" s="99"/>
      <c r="YL22" s="102">
        <v>0.43</v>
      </c>
      <c r="YM22" s="100">
        <f>YM19+YM21</f>
        <v>0</v>
      </c>
      <c r="YN22" s="100">
        <f>YN19+YN21</f>
        <v>946</v>
      </c>
      <c r="YO22" s="103"/>
      <c r="YP22" s="101"/>
      <c r="YQ22" s="102">
        <v>0.56999999999999995</v>
      </c>
      <c r="YR22" s="99"/>
      <c r="YS22" s="102">
        <v>0.43</v>
      </c>
      <c r="YT22" s="100">
        <f>YT19+YT21</f>
        <v>0</v>
      </c>
      <c r="YU22" s="100">
        <f>YU19+YU21</f>
        <v>939</v>
      </c>
      <c r="YV22" s="103"/>
      <c r="YW22" s="101"/>
      <c r="YX22" s="102">
        <v>0.56999999999999995</v>
      </c>
      <c r="YY22" s="99"/>
      <c r="YZ22" s="102">
        <v>0.43</v>
      </c>
      <c r="ZA22" s="100">
        <f>ZA19+ZA21</f>
        <v>0</v>
      </c>
      <c r="ZB22" s="100">
        <f>ZB19+ZB21</f>
        <v>935</v>
      </c>
      <c r="ZC22" s="103"/>
      <c r="ZD22" s="101"/>
      <c r="ZE22" s="102">
        <v>0.56999999999999995</v>
      </c>
      <c r="ZF22" s="99"/>
      <c r="ZG22" s="102">
        <v>0.43</v>
      </c>
      <c r="ZH22" s="100">
        <f>ZH19+ZH21</f>
        <v>0</v>
      </c>
      <c r="ZI22" s="100">
        <f>ZI19+ZI21</f>
        <v>931</v>
      </c>
      <c r="ZJ22" s="103"/>
      <c r="ZK22" s="101"/>
      <c r="ZL22" s="102">
        <v>0.56999999999999995</v>
      </c>
      <c r="ZM22" s="99"/>
      <c r="ZN22" s="102">
        <v>0.43</v>
      </c>
      <c r="ZO22" s="100">
        <f>ZO19+ZO21</f>
        <v>0</v>
      </c>
      <c r="ZP22" s="100">
        <f>ZP19+ZP21</f>
        <v>923</v>
      </c>
      <c r="ZQ22" s="103"/>
      <c r="ZR22" s="101"/>
      <c r="ZS22" s="102">
        <v>0.56999999999999995</v>
      </c>
      <c r="ZT22" s="99"/>
      <c r="ZU22" s="102">
        <v>0.43</v>
      </c>
      <c r="ZV22" s="100">
        <f>ZV19+ZV21</f>
        <v>0</v>
      </c>
      <c r="ZW22" s="100">
        <f>ZW19+ZW21</f>
        <v>912</v>
      </c>
      <c r="ZX22" s="103"/>
      <c r="ZY22" s="102"/>
      <c r="ZZ22" s="102">
        <v>0.56999999999999995</v>
      </c>
      <c r="AAA22" s="102"/>
      <c r="AAB22" s="102">
        <v>0.43</v>
      </c>
      <c r="AAC22" s="100">
        <f>AAC19+AAC21</f>
        <v>0</v>
      </c>
      <c r="AAD22" s="100">
        <f>AAD19+AAD21</f>
        <v>893</v>
      </c>
      <c r="AAE22" s="103"/>
      <c r="AAF22" s="101"/>
      <c r="AAG22" s="102">
        <v>0.56999999999999995</v>
      </c>
      <c r="AAH22" s="99"/>
      <c r="AAI22" s="102">
        <v>0.43</v>
      </c>
      <c r="AAJ22" s="100">
        <f>AAJ19+AAJ21</f>
        <v>0</v>
      </c>
      <c r="AAK22" s="100">
        <f>AAK19+AAK21</f>
        <v>883</v>
      </c>
      <c r="AAL22" s="103"/>
      <c r="AAM22" s="101"/>
      <c r="AAN22" s="102">
        <v>0.56999999999999995</v>
      </c>
      <c r="AAO22" s="99"/>
      <c r="AAP22" s="102">
        <v>0.43</v>
      </c>
      <c r="AAQ22" s="100">
        <f>AAQ19+AAQ21</f>
        <v>0</v>
      </c>
      <c r="AAR22" s="100">
        <f>AAR19+AAR21</f>
        <v>872</v>
      </c>
      <c r="AAS22" s="103"/>
      <c r="AAT22" s="101"/>
      <c r="AAU22" s="102">
        <v>0.56999999999999995</v>
      </c>
      <c r="AAV22" s="99"/>
      <c r="AAW22" s="102">
        <v>0.43</v>
      </c>
      <c r="AAX22" s="100">
        <f>AAX19+AAX21</f>
        <v>0</v>
      </c>
      <c r="AAY22" s="100">
        <f>AAY19+AAY21</f>
        <v>870</v>
      </c>
      <c r="AAZ22" s="103"/>
      <c r="ABA22" s="101"/>
      <c r="ABB22" s="102">
        <v>0.56999999999999995</v>
      </c>
      <c r="ABC22" s="99"/>
      <c r="ABD22" s="102">
        <v>0.43</v>
      </c>
      <c r="ABE22" s="100">
        <f>ABE19+ABE21</f>
        <v>0</v>
      </c>
      <c r="ABF22" s="100">
        <f>ABF19+ABF21</f>
        <v>864</v>
      </c>
      <c r="ABG22" s="103"/>
      <c r="ABH22" s="101"/>
      <c r="ABI22" s="102">
        <v>0.56999999999999995</v>
      </c>
      <c r="ABJ22" s="99"/>
      <c r="ABK22" s="102">
        <v>0.43</v>
      </c>
      <c r="ABL22" s="100">
        <f>ABL19+ABL21</f>
        <v>0</v>
      </c>
      <c r="ABM22" s="100">
        <f>ABM19+ABM21</f>
        <v>857</v>
      </c>
      <c r="ABN22" s="103"/>
      <c r="ABO22" s="101"/>
      <c r="ABP22" s="102">
        <v>0.56999999999999995</v>
      </c>
      <c r="ABQ22" s="99"/>
      <c r="ABR22" s="102">
        <v>0.43</v>
      </c>
      <c r="ABS22" s="100">
        <f>ABS19+ABS21</f>
        <v>0</v>
      </c>
      <c r="ABT22" s="100">
        <f>ABT19+ABT21</f>
        <v>853</v>
      </c>
      <c r="ABU22" s="103"/>
      <c r="ABV22" s="102"/>
      <c r="ABW22" s="102">
        <v>0.56999999999999995</v>
      </c>
      <c r="ABX22" s="102"/>
      <c r="ABY22" s="102">
        <v>0.43</v>
      </c>
      <c r="ABZ22" s="100">
        <f>ABZ19+ABZ21</f>
        <v>0</v>
      </c>
      <c r="ACA22" s="100">
        <f>ACA19+ACA21</f>
        <v>848</v>
      </c>
      <c r="ACB22" s="103"/>
      <c r="ACC22" s="101"/>
      <c r="ACD22" s="102">
        <v>0.56999999999999995</v>
      </c>
      <c r="ACE22" s="99"/>
      <c r="ACF22" s="102">
        <v>0.43</v>
      </c>
      <c r="ACG22" s="100">
        <f>ACG19+ACG21</f>
        <v>0</v>
      </c>
      <c r="ACH22" s="100">
        <f>ACH19+ACH21</f>
        <v>835</v>
      </c>
      <c r="ACI22" s="103"/>
      <c r="ACJ22" s="101"/>
      <c r="ACK22" s="102">
        <v>0.56999999999999995</v>
      </c>
      <c r="ACL22" s="99"/>
      <c r="ACM22" s="102">
        <v>0.43</v>
      </c>
      <c r="ACN22" s="100">
        <f>ACN19+ACN21</f>
        <v>0</v>
      </c>
      <c r="ACO22" s="100">
        <f>ACO19+ACO21</f>
        <v>827</v>
      </c>
      <c r="ACP22" s="103"/>
      <c r="ACQ22" s="101"/>
      <c r="ACR22" s="102">
        <v>0.56999999999999995</v>
      </c>
      <c r="ACS22" s="99"/>
      <c r="ACT22" s="102">
        <v>0.43</v>
      </c>
      <c r="ACU22" s="100">
        <f>ACU19+ACU21</f>
        <v>0</v>
      </c>
      <c r="ACV22" s="100">
        <f>ACV19+ACV21</f>
        <v>825</v>
      </c>
      <c r="ACW22" s="103"/>
      <c r="ACX22" s="101"/>
      <c r="ACY22" s="102">
        <v>0.56999999999999995</v>
      </c>
      <c r="ACZ22" s="99"/>
      <c r="ADA22" s="102">
        <v>0.43</v>
      </c>
      <c r="ADB22" s="100">
        <f>ADB19+ADB21</f>
        <v>0</v>
      </c>
      <c r="ADC22" s="100">
        <f>ADC19+ADC21</f>
        <v>821</v>
      </c>
      <c r="ADD22" s="103"/>
      <c r="ADE22" s="101"/>
      <c r="ADF22" s="102">
        <v>0.56999999999999995</v>
      </c>
      <c r="ADG22" s="99"/>
      <c r="ADH22" s="102">
        <v>0.43</v>
      </c>
      <c r="ADI22" s="100">
        <f>ADI19+ADI21</f>
        <v>0</v>
      </c>
      <c r="ADJ22" s="100">
        <f>ADJ19+ADJ21</f>
        <v>820</v>
      </c>
      <c r="ADK22" s="103"/>
      <c r="ADL22" s="101"/>
      <c r="ADM22" s="102">
        <v>0.56999999999999995</v>
      </c>
      <c r="ADN22" s="99"/>
      <c r="ADO22" s="102">
        <v>0.43</v>
      </c>
      <c r="ADP22" s="100">
        <f>ADP19+ADP21</f>
        <v>0</v>
      </c>
      <c r="ADQ22" s="100">
        <f>ADQ19+ADQ21</f>
        <v>815</v>
      </c>
      <c r="ADR22" s="103"/>
      <c r="ADS22" s="102"/>
      <c r="ADT22" s="102">
        <v>0.56999999999999995</v>
      </c>
      <c r="ADU22" s="102"/>
      <c r="ADV22" s="102">
        <v>0.43</v>
      </c>
      <c r="ADW22" s="100">
        <f>ADW19+ADW21</f>
        <v>0</v>
      </c>
      <c r="ADX22" s="100">
        <f>ADX19+ADX21</f>
        <v>806</v>
      </c>
      <c r="ADY22" s="103"/>
      <c r="ADZ22" s="101"/>
      <c r="AEA22" s="102">
        <v>0.56999999999999995</v>
      </c>
      <c r="AEB22" s="99"/>
      <c r="AEC22" s="102">
        <v>0.43</v>
      </c>
      <c r="AED22" s="100">
        <f>AED19+AED21</f>
        <v>0</v>
      </c>
      <c r="AEE22" s="100">
        <f>AEE19+AEE21</f>
        <v>799</v>
      </c>
      <c r="AEF22" s="103"/>
      <c r="AEG22" s="101"/>
      <c r="AEH22" s="102">
        <v>0.56999999999999995</v>
      </c>
      <c r="AEI22" s="99"/>
      <c r="AEJ22" s="102">
        <v>0.43</v>
      </c>
      <c r="AEK22" s="100">
        <f>AEK19+AEK21</f>
        <v>0</v>
      </c>
      <c r="AEL22" s="100">
        <f>AEL19+AEL21</f>
        <v>795</v>
      </c>
      <c r="AEM22" s="103"/>
      <c r="AEN22" s="101"/>
      <c r="AEO22" s="102">
        <v>0.56999999999999995</v>
      </c>
      <c r="AEP22" s="99"/>
      <c r="AEQ22" s="102">
        <v>0.43</v>
      </c>
      <c r="AER22" s="100">
        <f>AER19+AER21</f>
        <v>0</v>
      </c>
      <c r="AES22" s="100">
        <f>AES19+AES21</f>
        <v>786</v>
      </c>
      <c r="AET22" s="103"/>
      <c r="AEU22" s="101"/>
      <c r="AEV22" s="102">
        <v>0.56999999999999995</v>
      </c>
      <c r="AEW22" s="99"/>
      <c r="AEX22" s="102">
        <v>0.43</v>
      </c>
      <c r="AEY22" s="100">
        <f>AEY19+AEY21</f>
        <v>0</v>
      </c>
      <c r="AEZ22" s="100">
        <f>AEZ19+AEZ21</f>
        <v>785</v>
      </c>
      <c r="AFA22" s="103"/>
      <c r="AFB22" s="101"/>
      <c r="AFC22" s="102">
        <v>0.56999999999999995</v>
      </c>
      <c r="AFD22" s="99"/>
      <c r="AFE22" s="102">
        <v>0.43</v>
      </c>
      <c r="AFF22" s="100">
        <f>AFF19+AFF21</f>
        <v>0</v>
      </c>
      <c r="AFG22" s="100">
        <f>AFG19+AFG21</f>
        <v>782</v>
      </c>
      <c r="AFH22" s="103"/>
      <c r="AFI22" s="101"/>
      <c r="AFJ22" s="102">
        <v>0.56999999999999995</v>
      </c>
      <c r="AFK22" s="99"/>
      <c r="AFL22" s="102">
        <v>0.43</v>
      </c>
      <c r="AFM22" s="100">
        <f>AFM19+AFM21</f>
        <v>0</v>
      </c>
      <c r="AFN22" s="100">
        <f>AFN19+AFN21</f>
        <v>779</v>
      </c>
      <c r="AFO22" s="103"/>
      <c r="AFP22" s="102"/>
      <c r="AFQ22" s="102">
        <v>0.56999999999999995</v>
      </c>
      <c r="AFR22" s="102"/>
      <c r="AFS22" s="102">
        <v>0.43</v>
      </c>
      <c r="AFT22" s="100">
        <f>AFT19+AFT21</f>
        <v>0</v>
      </c>
      <c r="AFU22" s="100">
        <f>AFU19+AFU21</f>
        <v>775</v>
      </c>
      <c r="AFV22" s="103"/>
      <c r="AFW22" s="101"/>
      <c r="AFX22" s="102">
        <v>0.56999999999999995</v>
      </c>
      <c r="AFY22" s="99"/>
      <c r="AFZ22" s="102">
        <v>0.43</v>
      </c>
      <c r="AGA22" s="100">
        <f>AGA19+AGA21</f>
        <v>0</v>
      </c>
      <c r="AGB22" s="100">
        <f>AGB19+AGB21</f>
        <v>774</v>
      </c>
      <c r="AGC22" s="103"/>
      <c r="AGD22" s="101"/>
      <c r="AGE22" s="102">
        <v>0.56999999999999995</v>
      </c>
      <c r="AGF22" s="99"/>
      <c r="AGG22" s="102">
        <v>0.43</v>
      </c>
      <c r="AGH22" s="100">
        <f>AGH19+AGH21</f>
        <v>0</v>
      </c>
      <c r="AGI22" s="100">
        <f>AGI19+AGI21</f>
        <v>768</v>
      </c>
      <c r="AGJ22" s="103"/>
      <c r="AGK22" s="101"/>
      <c r="AGL22" s="102">
        <v>0.56999999999999995</v>
      </c>
      <c r="AGM22" s="99"/>
      <c r="AGN22" s="102">
        <v>0.43</v>
      </c>
      <c r="AGO22" s="100">
        <f>AGO19+AGO21</f>
        <v>0</v>
      </c>
      <c r="AGP22" s="100">
        <f>AGP19+AGP21</f>
        <v>766</v>
      </c>
      <c r="AGQ22" s="103"/>
      <c r="AGR22" s="101"/>
      <c r="AGS22" s="102">
        <v>0.56999999999999995</v>
      </c>
      <c r="AGT22" s="99"/>
      <c r="AGU22" s="102">
        <v>0.43</v>
      </c>
      <c r="AGV22" s="100">
        <f>AGV19+AGV21</f>
        <v>0</v>
      </c>
      <c r="AGW22" s="100">
        <f>AGW19+AGW21</f>
        <v>766</v>
      </c>
      <c r="AGX22" s="103"/>
      <c r="AGY22" s="101"/>
      <c r="AGZ22" s="102">
        <v>0.56999999999999995</v>
      </c>
      <c r="AHA22" s="99"/>
      <c r="AHB22" s="102">
        <v>0.43</v>
      </c>
      <c r="AHC22" s="100">
        <f>AHC19+AHC21</f>
        <v>0</v>
      </c>
      <c r="AHD22" s="100">
        <f>AHD19+AHD21</f>
        <v>765</v>
      </c>
      <c r="AHE22" s="103"/>
      <c r="AHF22" s="101"/>
      <c r="AHG22" s="102">
        <v>0.56999999999999995</v>
      </c>
      <c r="AHH22" s="99"/>
      <c r="AHI22" s="102">
        <v>0.43</v>
      </c>
      <c r="AHJ22" s="100">
        <f>AHJ19+AHJ21</f>
        <v>0</v>
      </c>
      <c r="AHK22" s="100">
        <f>AHK19+AHK21</f>
        <v>762</v>
      </c>
      <c r="AHL22" s="103"/>
      <c r="AHM22" s="101"/>
      <c r="AHN22" s="102">
        <v>0.56000000000000005</v>
      </c>
      <c r="AHO22" s="99"/>
      <c r="AHP22" s="102">
        <v>0.44</v>
      </c>
      <c r="AHQ22" s="100">
        <f>AHQ19+AHQ21</f>
        <v>0</v>
      </c>
      <c r="AHR22" s="100">
        <f>AHR19+AHR21</f>
        <v>756</v>
      </c>
      <c r="AHS22" s="103"/>
      <c r="AHT22" s="101"/>
      <c r="AHU22" s="102">
        <v>0.56999999999999995</v>
      </c>
      <c r="AHV22" s="99"/>
      <c r="AHW22" s="102">
        <v>0.43</v>
      </c>
      <c r="AHX22" s="100">
        <f>AHX19+AHX21</f>
        <v>0</v>
      </c>
      <c r="AHY22" s="100">
        <f>AHY19+AHY21</f>
        <v>752</v>
      </c>
      <c r="AHZ22" s="103"/>
      <c r="AIA22" s="101"/>
      <c r="AIB22" s="102">
        <v>0.56999999999999995</v>
      </c>
      <c r="AIC22" s="99"/>
      <c r="AID22" s="102">
        <v>0.43</v>
      </c>
      <c r="AIE22" s="100">
        <f>AIE19+AIE21</f>
        <v>0</v>
      </c>
      <c r="AIF22" s="100">
        <f>AIF19+AIF21</f>
        <v>749</v>
      </c>
      <c r="AIG22" s="103"/>
      <c r="AIH22" s="101"/>
      <c r="AII22" s="102">
        <v>0.56999999999999995</v>
      </c>
      <c r="AIJ22" s="99"/>
      <c r="AIK22" s="102">
        <v>0.43</v>
      </c>
      <c r="AIL22" s="100">
        <f>AIL19+AIL21</f>
        <v>0</v>
      </c>
      <c r="AIM22" s="100">
        <f>AIM19+AIM21</f>
        <v>746</v>
      </c>
      <c r="AIN22" s="103"/>
      <c r="AIO22" s="101"/>
      <c r="AIP22" s="102">
        <v>0.56999999999999995</v>
      </c>
      <c r="AIQ22" s="99"/>
      <c r="AIR22" s="102">
        <v>0.43</v>
      </c>
      <c r="AIS22" s="100">
        <f>AIS19+AIS21</f>
        <v>0</v>
      </c>
      <c r="AIT22" s="100">
        <f>AIT19+AIT21</f>
        <v>745</v>
      </c>
      <c r="AIU22" s="103"/>
      <c r="AIV22" s="101"/>
      <c r="AIW22" s="102">
        <v>0.56999999999999995</v>
      </c>
      <c r="AIX22" s="99"/>
      <c r="AIY22" s="102">
        <v>0.43</v>
      </c>
      <c r="AIZ22" s="100">
        <f>AIZ19+AIZ21</f>
        <v>0</v>
      </c>
      <c r="AJA22" s="100">
        <f>AJA19+AJA21</f>
        <v>740</v>
      </c>
      <c r="AJB22" s="103"/>
      <c r="AJC22" s="101"/>
      <c r="AJD22" s="102">
        <v>0.56999999999999995</v>
      </c>
      <c r="AJE22" s="99"/>
      <c r="AJF22" s="102">
        <v>0.43</v>
      </c>
      <c r="AJG22" s="100">
        <f>AJG19+AJG21</f>
        <v>0</v>
      </c>
      <c r="AJH22" s="100">
        <f>AJH19+AJH21</f>
        <v>739</v>
      </c>
      <c r="AJI22" s="103"/>
      <c r="AJJ22" s="101"/>
      <c r="AJK22" s="102">
        <v>0.56000000000000005</v>
      </c>
      <c r="AJL22" s="99"/>
      <c r="AJM22" s="102">
        <v>0.44</v>
      </c>
      <c r="AJN22" s="100">
        <f>AJN19+AJN21</f>
        <v>0</v>
      </c>
      <c r="AJO22" s="100">
        <f>AJO19+AJO21</f>
        <v>739</v>
      </c>
      <c r="AJP22" s="103"/>
      <c r="AJQ22" s="101"/>
      <c r="AJR22" s="102">
        <v>0.56999999999999995</v>
      </c>
      <c r="AJS22" s="99"/>
      <c r="AJT22" s="102">
        <v>0.43</v>
      </c>
      <c r="AJU22" s="100">
        <f>AJU19+AJU21</f>
        <v>0</v>
      </c>
      <c r="AJV22" s="100">
        <f>AJV19+AJV21</f>
        <v>739</v>
      </c>
      <c r="AJW22" s="103"/>
      <c r="AJX22" s="101"/>
      <c r="AJY22" s="102">
        <v>0.56999999999999995</v>
      </c>
      <c r="AJZ22" s="99"/>
      <c r="AKA22" s="102">
        <v>0.43</v>
      </c>
      <c r="AKB22" s="100">
        <f>AKB19+AKB21</f>
        <v>0</v>
      </c>
      <c r="AKC22" s="100">
        <f>AKC19+AKC21</f>
        <v>738</v>
      </c>
      <c r="AKD22" s="103"/>
      <c r="AKE22" s="101"/>
      <c r="AKF22" s="102">
        <v>0.56999999999999995</v>
      </c>
      <c r="AKG22" s="99"/>
      <c r="AKH22" s="102">
        <v>0.43</v>
      </c>
      <c r="AKI22" s="100">
        <f>AKI19+AKI21</f>
        <v>0</v>
      </c>
      <c r="AKJ22" s="100">
        <f>AKJ19+AKJ21</f>
        <v>735</v>
      </c>
      <c r="AKK22" s="103"/>
      <c r="AKL22" s="101"/>
      <c r="AKM22" s="102">
        <v>0.56999999999999995</v>
      </c>
      <c r="AKN22" s="99"/>
      <c r="AKO22" s="102">
        <v>0.43</v>
      </c>
      <c r="AKP22" s="100">
        <f>AKP19+AKP21</f>
        <v>0</v>
      </c>
      <c r="AKQ22" s="100">
        <f>AKQ19+AKQ21</f>
        <v>733</v>
      </c>
      <c r="AKR22" s="103"/>
      <c r="AKS22" s="101"/>
      <c r="AKT22" s="102">
        <v>0.56999999999999995</v>
      </c>
      <c r="AKU22" s="99"/>
      <c r="AKV22" s="102">
        <v>0.43</v>
      </c>
      <c r="AKW22" s="100">
        <f>AKW19+AKW21</f>
        <v>0</v>
      </c>
      <c r="AKX22" s="100">
        <f>AKX19+AKX21</f>
        <v>732</v>
      </c>
      <c r="AKY22" s="103"/>
      <c r="AKZ22" s="101"/>
      <c r="ALA22" s="102">
        <v>0.56999999999999995</v>
      </c>
      <c r="ALB22" s="99"/>
      <c r="ALC22" s="102">
        <v>0.43</v>
      </c>
      <c r="ALD22" s="100">
        <f>ALD19+ALD21</f>
        <v>0</v>
      </c>
      <c r="ALE22" s="100">
        <f>ALE19+ALE21</f>
        <v>729</v>
      </c>
      <c r="ALF22" s="103"/>
      <c r="ALG22" s="101"/>
      <c r="ALH22" s="102">
        <v>0.56000000000000005</v>
      </c>
      <c r="ALI22" s="99"/>
      <c r="ALJ22" s="102">
        <v>0.44</v>
      </c>
      <c r="ALK22" s="100">
        <f>ALK19+ALK21</f>
        <v>0</v>
      </c>
      <c r="ALL22" s="100">
        <f>ALL19+ALL21</f>
        <v>729</v>
      </c>
      <c r="ALM22" s="103"/>
      <c r="ALN22" s="101"/>
      <c r="ALO22" s="102">
        <v>0.56999999999999995</v>
      </c>
      <c r="ALP22" s="99"/>
      <c r="ALQ22" s="102">
        <v>0.43</v>
      </c>
      <c r="ALR22" s="100">
        <f>ALR19+ALR21</f>
        <v>0</v>
      </c>
      <c r="ALS22" s="100">
        <f>ALS19+ALS21</f>
        <v>729</v>
      </c>
      <c r="ALT22" s="103"/>
      <c r="ALU22" s="101"/>
      <c r="ALV22" s="102">
        <v>0.56999999999999995</v>
      </c>
      <c r="ALW22" s="99"/>
      <c r="ALX22" s="102">
        <v>0.43</v>
      </c>
      <c r="ALY22" s="100">
        <f>ALY19+ALY21</f>
        <v>0</v>
      </c>
      <c r="ALZ22" s="100">
        <f>ALZ19+ALZ21</f>
        <v>728</v>
      </c>
      <c r="AMA22" s="103"/>
      <c r="AMB22" s="101"/>
      <c r="AMC22" s="102">
        <v>0.56999999999999995</v>
      </c>
      <c r="AMD22" s="99"/>
      <c r="AME22" s="102">
        <v>0.43</v>
      </c>
      <c r="AMF22" s="100">
        <f>AMF19+AMF21</f>
        <v>0</v>
      </c>
      <c r="AMG22" s="100">
        <f>AMG19+AMG21</f>
        <v>728</v>
      </c>
      <c r="AMH22" s="103"/>
      <c r="AMI22" s="101"/>
      <c r="AMJ22" s="102">
        <v>0.56999999999999995</v>
      </c>
      <c r="AMK22" s="99"/>
      <c r="AML22" s="102">
        <v>0.43</v>
      </c>
      <c r="AMM22" s="100">
        <f>AMM19+AMM21</f>
        <v>0</v>
      </c>
      <c r="AMN22" s="100">
        <f>AMN19+AMN21</f>
        <v>727</v>
      </c>
      <c r="AMO22" s="103"/>
      <c r="AMP22" s="101"/>
      <c r="AMQ22" s="102">
        <v>0.56999999999999995</v>
      </c>
      <c r="AMR22" s="99"/>
      <c r="AMS22" s="102">
        <v>0.43</v>
      </c>
      <c r="AMT22" s="100">
        <f>AMT19+AMT21</f>
        <v>0</v>
      </c>
      <c r="AMU22" s="100">
        <f>AMU19+AMU21</f>
        <v>727</v>
      </c>
      <c r="AMV22" s="103"/>
      <c r="AMW22" s="101"/>
      <c r="AMX22" s="102">
        <v>0.56999999999999995</v>
      </c>
      <c r="AMY22" s="99"/>
      <c r="AMZ22" s="102">
        <v>0.43</v>
      </c>
      <c r="ANA22" s="100">
        <f>ANA19+ANA21</f>
        <v>0</v>
      </c>
      <c r="ANB22" s="100">
        <f>ANB19+ANB21</f>
        <v>727</v>
      </c>
      <c r="ANC22" s="103"/>
      <c r="AND22" s="101"/>
      <c r="ANE22" s="102">
        <v>0.56000000000000005</v>
      </c>
      <c r="ANF22" s="99"/>
      <c r="ANG22" s="102">
        <v>0.44</v>
      </c>
      <c r="ANH22" s="100">
        <f>ANH19+ANH21</f>
        <v>0</v>
      </c>
      <c r="ANI22" s="100">
        <f>ANI19+ANI21</f>
        <v>727</v>
      </c>
      <c r="ANJ22" s="103"/>
      <c r="ANK22" s="101"/>
      <c r="ANL22" s="102">
        <v>0.56999999999999995</v>
      </c>
      <c r="ANM22" s="99"/>
      <c r="ANN22" s="102">
        <v>0.43</v>
      </c>
      <c r="ANO22" s="100">
        <f>ANO19+ANO21</f>
        <v>0</v>
      </c>
      <c r="ANP22" s="100">
        <f>ANP19+ANP21</f>
        <v>727</v>
      </c>
      <c r="ANQ22" s="103"/>
      <c r="ANR22" s="101"/>
      <c r="ANS22" s="102">
        <v>0.56999999999999995</v>
      </c>
      <c r="ANT22" s="99"/>
      <c r="ANU22" s="102">
        <v>0.43</v>
      </c>
      <c r="ANV22" s="100">
        <f>ANV19+ANV21</f>
        <v>0</v>
      </c>
      <c r="ANW22" s="100">
        <f>ANW19+ANW21</f>
        <v>726</v>
      </c>
      <c r="ANX22" s="103"/>
      <c r="ANY22" s="101"/>
      <c r="ANZ22" s="102">
        <v>0.56999999999999995</v>
      </c>
      <c r="AOA22" s="99"/>
      <c r="AOB22" s="102">
        <v>0.43</v>
      </c>
      <c r="AOC22" s="100">
        <f>AOC19+AOC21</f>
        <v>0</v>
      </c>
      <c r="AOD22" s="100">
        <f>AOD19+AOD21</f>
        <v>726</v>
      </c>
      <c r="AOE22" s="103"/>
      <c r="AOF22" s="101"/>
      <c r="AOG22" s="102">
        <v>0.56999999999999995</v>
      </c>
      <c r="AOH22" s="99"/>
      <c r="AOI22" s="102">
        <v>0.43</v>
      </c>
      <c r="AOJ22" s="100">
        <f>AOJ19+AOJ21</f>
        <v>0</v>
      </c>
      <c r="AOK22" s="100">
        <f>AOK19+AOK21</f>
        <v>726</v>
      </c>
      <c r="AOL22" s="103"/>
      <c r="AOM22" s="101"/>
      <c r="AON22" s="102">
        <v>0.56999999999999995</v>
      </c>
      <c r="AOO22" s="99"/>
      <c r="AOP22" s="102">
        <v>0.43</v>
      </c>
      <c r="AOQ22" s="100">
        <f>AOQ19+AOQ21</f>
        <v>0</v>
      </c>
      <c r="AOR22" s="100">
        <f>AOR19+AOR21</f>
        <v>726</v>
      </c>
      <c r="AOS22" s="103"/>
      <c r="AOT22" s="101"/>
      <c r="AOU22" s="102">
        <v>0.56999999999999995</v>
      </c>
      <c r="AOV22" s="99"/>
      <c r="AOW22" s="102">
        <v>0.43</v>
      </c>
      <c r="AOX22" s="100">
        <f>AOX19+AOX21</f>
        <v>0</v>
      </c>
      <c r="AOY22" s="100">
        <f>AOY19+AOY21</f>
        <v>726</v>
      </c>
      <c r="AOZ22" s="103"/>
      <c r="APA22" s="101"/>
      <c r="APB22" s="102">
        <v>0.56000000000000005</v>
      </c>
      <c r="APC22" s="99"/>
      <c r="APD22" s="102">
        <v>0.44</v>
      </c>
      <c r="APE22" s="100">
        <f>APE19+APE21</f>
        <v>0</v>
      </c>
      <c r="APF22" s="100">
        <f>APF19+APF21</f>
        <v>725</v>
      </c>
      <c r="APG22" s="103"/>
      <c r="APH22" s="101"/>
      <c r="API22" s="102">
        <v>0.56999999999999995</v>
      </c>
      <c r="APJ22" s="99"/>
      <c r="APK22" s="102">
        <v>0.43</v>
      </c>
      <c r="APL22" s="100">
        <f>APL19+APL21</f>
        <v>0</v>
      </c>
      <c r="APM22" s="100">
        <f>APM19+APM21</f>
        <v>725</v>
      </c>
      <c r="APN22" s="103"/>
      <c r="APO22" s="101"/>
      <c r="APP22" s="102">
        <v>0.56999999999999995</v>
      </c>
      <c r="APQ22" s="99"/>
      <c r="APR22" s="102">
        <v>0.43</v>
      </c>
      <c r="APS22" s="100">
        <f>APS19+APS21</f>
        <v>0</v>
      </c>
      <c r="APT22" s="100">
        <f>APT19+APT21</f>
        <v>725</v>
      </c>
      <c r="APU22" s="103"/>
      <c r="APV22" s="101"/>
      <c r="APW22" s="102">
        <v>0.56999999999999995</v>
      </c>
      <c r="APX22" s="99"/>
      <c r="APY22" s="102">
        <v>0.43</v>
      </c>
      <c r="APZ22" s="100">
        <f>APZ19+APZ21</f>
        <v>0</v>
      </c>
      <c r="AQA22" s="100">
        <f>AQA19+AQA21</f>
        <v>725</v>
      </c>
      <c r="AQB22" s="103"/>
      <c r="AQC22" s="101"/>
      <c r="AQD22" s="102">
        <v>0.56999999999999995</v>
      </c>
      <c r="AQE22" s="99"/>
      <c r="AQF22" s="102">
        <v>0.43</v>
      </c>
      <c r="AQG22" s="100">
        <f>AQG19+AQG21</f>
        <v>0</v>
      </c>
      <c r="AQH22" s="100">
        <f>AQH19+AQH21</f>
        <v>725</v>
      </c>
      <c r="AQI22" s="103"/>
      <c r="AQJ22" s="101"/>
      <c r="AQK22" s="102">
        <v>0.56000000000000005</v>
      </c>
      <c r="AQL22" s="99"/>
      <c r="AQM22" s="102">
        <v>0.44</v>
      </c>
      <c r="AQN22" s="100">
        <f>AQN19+AQN21</f>
        <v>0</v>
      </c>
      <c r="AQO22" s="100">
        <f>AQO19+AQO21</f>
        <v>724</v>
      </c>
      <c r="AQP22" s="103"/>
      <c r="AQQ22" s="101"/>
      <c r="AQR22" s="102">
        <v>0.56000000000000005</v>
      </c>
      <c r="AQS22" s="99"/>
      <c r="AQT22" s="102">
        <v>0.44</v>
      </c>
      <c r="AQU22" s="100">
        <f>AQU19+AQU21</f>
        <v>0</v>
      </c>
      <c r="AQV22" s="100">
        <f>AQV19+AQV21</f>
        <v>723</v>
      </c>
      <c r="AQW22" s="103"/>
      <c r="AQX22" s="101"/>
      <c r="AQY22" s="102">
        <v>0.56000000000000005</v>
      </c>
      <c r="AQZ22" s="99"/>
      <c r="ARA22" s="102">
        <v>0.44</v>
      </c>
      <c r="ARB22" s="100">
        <f>ARB19+ARB21</f>
        <v>0</v>
      </c>
      <c r="ARC22" s="100">
        <f>ARC19+ARC21</f>
        <v>721</v>
      </c>
      <c r="ARD22" s="103"/>
      <c r="ARE22" s="101"/>
      <c r="ARF22" s="102">
        <v>0.56000000000000005</v>
      </c>
      <c r="ARG22" s="99"/>
      <c r="ARH22" s="102">
        <v>0.44</v>
      </c>
      <c r="ARI22" s="100">
        <f>ARI19+ARI21</f>
        <v>0</v>
      </c>
      <c r="ARJ22" s="100">
        <f>ARJ19+ARJ21</f>
        <v>719</v>
      </c>
      <c r="ARK22" s="103"/>
      <c r="ARL22" s="101"/>
      <c r="ARM22" s="102">
        <v>0.56000000000000005</v>
      </c>
      <c r="ARN22" s="99"/>
      <c r="ARO22" s="102">
        <v>0.44</v>
      </c>
      <c r="ARP22" s="100">
        <f>ARP19+ARP21</f>
        <v>0</v>
      </c>
      <c r="ARQ22" s="100">
        <f>ARQ19+ARQ21</f>
        <v>717</v>
      </c>
      <c r="ARR22" s="103"/>
      <c r="ARS22" s="101"/>
      <c r="ART22" s="102">
        <v>0.56000000000000005</v>
      </c>
      <c r="ARU22" s="99"/>
      <c r="ARV22" s="102">
        <v>0.44</v>
      </c>
      <c r="ARW22" s="100">
        <f>ARW19+ARW21</f>
        <v>0</v>
      </c>
      <c r="ARX22" s="100">
        <f>ARX19+ARX21</f>
        <v>717</v>
      </c>
      <c r="ARY22" s="103"/>
      <c r="ARZ22" s="101"/>
      <c r="ASA22" s="102">
        <v>0.56000000000000005</v>
      </c>
      <c r="ASB22" s="99"/>
      <c r="ASC22" s="102">
        <v>0.44</v>
      </c>
      <c r="ASD22" s="100">
        <f>ASD19+ASD21</f>
        <v>0</v>
      </c>
      <c r="ASE22" s="100">
        <f>ASE19+ASE21</f>
        <v>716</v>
      </c>
      <c r="ASF22" s="103"/>
      <c r="ASG22" s="101"/>
      <c r="ASH22" s="102">
        <v>0.56000000000000005</v>
      </c>
      <c r="ASI22" s="99"/>
      <c r="ASJ22" s="102">
        <v>0.44</v>
      </c>
      <c r="ASK22" s="100">
        <f>ASK19+ASK21</f>
        <v>0</v>
      </c>
      <c r="ASL22" s="100">
        <f>ASL19+ASL21</f>
        <v>713</v>
      </c>
      <c r="ASM22" s="103"/>
      <c r="ASN22" s="101"/>
      <c r="ASO22" s="102">
        <v>0.56000000000000005</v>
      </c>
      <c r="ASP22" s="99"/>
      <c r="ASQ22" s="102">
        <v>0.44</v>
      </c>
      <c r="ASR22" s="100">
        <f>ASR19+ASR21</f>
        <v>0</v>
      </c>
      <c r="ASS22" s="100">
        <f>ASS19+ASS21</f>
        <v>713</v>
      </c>
      <c r="AST22" s="103"/>
      <c r="ASU22" s="101"/>
      <c r="ASV22" s="102">
        <v>0.56000000000000005</v>
      </c>
      <c r="ASW22" s="99"/>
      <c r="ASX22" s="102">
        <v>0.44</v>
      </c>
      <c r="ASY22" s="100">
        <f>ASY19+ASY21</f>
        <v>0</v>
      </c>
      <c r="ASZ22" s="100">
        <f>ASZ19+ASZ21</f>
        <v>712</v>
      </c>
      <c r="ATA22" s="103"/>
      <c r="ATB22" s="101"/>
      <c r="ATC22" s="102">
        <v>0.56000000000000005</v>
      </c>
      <c r="ATD22" s="99"/>
      <c r="ATE22" s="102">
        <v>0.44</v>
      </c>
      <c r="ATF22" s="100">
        <f>ATF19+ATF21</f>
        <v>0</v>
      </c>
      <c r="ATG22" s="100">
        <f>ATG19+ATG21</f>
        <v>711</v>
      </c>
      <c r="ATH22" s="103"/>
      <c r="ATI22" s="101"/>
      <c r="ATJ22" s="102">
        <v>0.56000000000000005</v>
      </c>
      <c r="ATK22" s="99"/>
      <c r="ATL22" s="102">
        <v>0.44</v>
      </c>
      <c r="ATM22" s="100">
        <f>ATM19+ATM21</f>
        <v>0</v>
      </c>
      <c r="ATN22" s="100">
        <f>ATN19+ATN21</f>
        <v>711</v>
      </c>
      <c r="ATO22" s="103"/>
      <c r="ATP22" s="101"/>
      <c r="ATQ22" s="102">
        <v>0.56000000000000005</v>
      </c>
      <c r="ATR22" s="99"/>
      <c r="ATS22" s="102">
        <v>0.44</v>
      </c>
      <c r="ATT22" s="100">
        <f>ATT19+ATT21</f>
        <v>0</v>
      </c>
      <c r="ATU22" s="100">
        <f>ATU19+ATU21</f>
        <v>711</v>
      </c>
      <c r="ATV22" s="103"/>
      <c r="ATW22" s="101"/>
      <c r="ATX22" s="102">
        <v>0.56000000000000005</v>
      </c>
      <c r="ATY22" s="99"/>
      <c r="ATZ22" s="102">
        <v>0.44</v>
      </c>
      <c r="AUA22" s="100">
        <f>AUA19+AUA21</f>
        <v>0</v>
      </c>
      <c r="AUB22" s="100">
        <f>AUB19+AUB21</f>
        <v>709</v>
      </c>
      <c r="AUC22" s="103"/>
      <c r="AUD22" s="101"/>
      <c r="AUE22" s="102">
        <v>0.56000000000000005</v>
      </c>
      <c r="AUF22" s="99"/>
      <c r="AUG22" s="102">
        <v>0.44</v>
      </c>
      <c r="AUH22" s="100">
        <f>AUH19+AUH21</f>
        <v>0</v>
      </c>
      <c r="AUI22" s="100">
        <f>AUI19+AUI21</f>
        <v>708</v>
      </c>
      <c r="AUJ22" s="103"/>
      <c r="AUK22" s="101"/>
      <c r="AUL22" s="102">
        <v>0.56000000000000005</v>
      </c>
      <c r="AUM22" s="99"/>
      <c r="AUN22" s="102">
        <v>0.44</v>
      </c>
      <c r="AUO22" s="100">
        <f>AUO19+AUO21</f>
        <v>0</v>
      </c>
      <c r="AUP22" s="100">
        <f>AUP19+AUP21</f>
        <v>706</v>
      </c>
      <c r="AUQ22" s="103"/>
      <c r="AUR22" s="101"/>
      <c r="AUS22" s="102">
        <v>0.56000000000000005</v>
      </c>
      <c r="AUT22" s="99"/>
      <c r="AUU22" s="102">
        <v>0.44</v>
      </c>
      <c r="AUV22" s="100">
        <f>AUV19+AUV21</f>
        <v>0</v>
      </c>
      <c r="AUW22" s="100">
        <f>AUW19+AUW21</f>
        <v>700</v>
      </c>
      <c r="AUX22" s="103"/>
      <c r="AUY22" s="101"/>
      <c r="AUZ22" s="102">
        <v>0.56000000000000005</v>
      </c>
      <c r="AVA22" s="99"/>
      <c r="AVB22" s="102">
        <v>0.44</v>
      </c>
      <c r="AVC22" s="100">
        <f>AVC19+AVC21</f>
        <v>0</v>
      </c>
      <c r="AVD22" s="100">
        <f>AVD19+AVD21</f>
        <v>700</v>
      </c>
      <c r="AVE22" s="103"/>
      <c r="AVF22" s="101"/>
      <c r="AVG22" s="102">
        <v>0.56000000000000005</v>
      </c>
      <c r="AVH22" s="99"/>
      <c r="AVI22" s="102">
        <v>0.44</v>
      </c>
      <c r="AVJ22" s="100">
        <f>AVJ19+AVJ21</f>
        <v>0</v>
      </c>
      <c r="AVK22" s="100">
        <f>AVK19+AVK21</f>
        <v>698</v>
      </c>
      <c r="AVL22" s="103"/>
      <c r="AVM22" s="101"/>
      <c r="AVN22" s="102">
        <v>0.56000000000000005</v>
      </c>
      <c r="AVO22" s="99"/>
      <c r="AVP22" s="102">
        <v>0.44</v>
      </c>
      <c r="AVQ22" s="100">
        <f>AVQ19+AVQ21</f>
        <v>0</v>
      </c>
      <c r="AVR22" s="100">
        <f>AVR19+AVR21</f>
        <v>698</v>
      </c>
      <c r="AVS22" s="103"/>
      <c r="AVT22" s="101"/>
      <c r="AVU22" s="102">
        <v>0.56000000000000005</v>
      </c>
      <c r="AVV22" s="99"/>
      <c r="AVW22" s="102">
        <v>0.44</v>
      </c>
      <c r="AVX22" s="100">
        <f>AVX19+AVX21</f>
        <v>0</v>
      </c>
      <c r="AVY22" s="100">
        <f>AVY19+AVY21</f>
        <v>698</v>
      </c>
      <c r="AVZ22" s="103"/>
      <c r="AWA22" s="101"/>
      <c r="AWB22" s="102">
        <v>0.56000000000000005</v>
      </c>
      <c r="AWC22" s="99"/>
      <c r="AWD22" s="102">
        <v>0.44</v>
      </c>
      <c r="AWE22" s="100">
        <f>AWE19+AWE21</f>
        <v>0</v>
      </c>
      <c r="AWF22" s="100">
        <f>AWF19+AWF21</f>
        <v>698</v>
      </c>
      <c r="AWG22" s="103"/>
      <c r="AWH22" s="101"/>
      <c r="AWI22" s="102">
        <v>0.56000000000000005</v>
      </c>
      <c r="AWJ22" s="99"/>
      <c r="AWK22" s="102">
        <v>0.44</v>
      </c>
      <c r="AWL22" s="100">
        <f>AWL19+AWL21</f>
        <v>0</v>
      </c>
      <c r="AWM22" s="100">
        <f>AWM19+AWM21</f>
        <v>698</v>
      </c>
      <c r="AWN22" s="103"/>
      <c r="AWO22" s="101"/>
      <c r="AWP22" s="102">
        <v>0.56000000000000005</v>
      </c>
      <c r="AWQ22" s="99"/>
      <c r="AWR22" s="102">
        <v>0.44</v>
      </c>
      <c r="AWS22" s="100">
        <f>AWS19+AWS21</f>
        <v>0</v>
      </c>
      <c r="AWT22" s="100">
        <f>AWT19+AWT21</f>
        <v>696</v>
      </c>
      <c r="AWU22" s="103"/>
      <c r="AWV22" s="101"/>
      <c r="AWW22" s="102">
        <v>0.56999999999999995</v>
      </c>
      <c r="AWX22" s="99"/>
      <c r="AWY22" s="102">
        <v>0.43</v>
      </c>
      <c r="AWZ22" s="100">
        <f>AWZ19+AWZ21</f>
        <v>0</v>
      </c>
      <c r="AXA22" s="100">
        <f>AXA19+AXA21</f>
        <v>688</v>
      </c>
      <c r="AXB22" s="103"/>
      <c r="AXC22" s="101"/>
      <c r="AXD22" s="102">
        <v>0.56999999999999995</v>
      </c>
      <c r="AXE22" s="99"/>
      <c r="AXF22" s="102">
        <v>0.43</v>
      </c>
      <c r="AXG22" s="100">
        <f>AXG19+AXG21</f>
        <v>0</v>
      </c>
      <c r="AXH22" s="100">
        <f>AXH19+AXH21</f>
        <v>688</v>
      </c>
      <c r="AXI22" s="103"/>
      <c r="AXJ22" s="101"/>
      <c r="AXK22" s="102">
        <v>0.56000000000000005</v>
      </c>
      <c r="AXL22" s="99"/>
      <c r="AXM22" s="102">
        <v>0.44</v>
      </c>
      <c r="AXN22" s="100">
        <f>AXN19+AXN21</f>
        <v>0</v>
      </c>
      <c r="AXO22" s="100">
        <f>AXO19+AXO21</f>
        <v>687</v>
      </c>
      <c r="AXP22" s="103"/>
      <c r="AXQ22" s="101"/>
      <c r="AXR22" s="102">
        <v>0.56000000000000005</v>
      </c>
      <c r="AXS22" s="99"/>
      <c r="AXT22" s="102">
        <v>0.44</v>
      </c>
      <c r="AXU22" s="100">
        <f>AXU19+AXU21</f>
        <v>0</v>
      </c>
      <c r="AXV22" s="100">
        <f>AXV19+AXV21</f>
        <v>687</v>
      </c>
      <c r="AXW22" s="103"/>
      <c r="AXX22" s="101"/>
      <c r="AXY22" s="102">
        <v>0.56000000000000005</v>
      </c>
      <c r="AXZ22" s="99"/>
      <c r="AYA22" s="102">
        <v>0.44</v>
      </c>
      <c r="AYB22" s="100">
        <f>AYB19+AYB21</f>
        <v>0</v>
      </c>
      <c r="AYC22" s="100">
        <f>AYC19+AYC21</f>
        <v>686</v>
      </c>
      <c r="AYD22" s="103"/>
      <c r="AYE22" s="101"/>
      <c r="AYF22" s="102">
        <v>0.56000000000000005</v>
      </c>
      <c r="AYG22" s="99"/>
      <c r="AYH22" s="102">
        <v>0.44</v>
      </c>
      <c r="AYI22" s="100">
        <f>AYI19+AYI21</f>
        <v>0</v>
      </c>
      <c r="AYJ22" s="100">
        <f>AYJ19+AYJ21</f>
        <v>686</v>
      </c>
      <c r="AYK22" s="103"/>
      <c r="AYL22" s="101"/>
      <c r="AYM22" s="102">
        <v>0.56000000000000005</v>
      </c>
      <c r="AYN22" s="99"/>
      <c r="AYO22" s="102">
        <v>0.44</v>
      </c>
      <c r="AYP22" s="100">
        <f>AYP19+AYP21</f>
        <v>0</v>
      </c>
      <c r="AYQ22" s="100">
        <f>AYQ19+AYQ21</f>
        <v>686</v>
      </c>
      <c r="AYR22" s="103"/>
      <c r="AYS22" s="101"/>
      <c r="AYT22" s="102">
        <v>0.56000000000000005</v>
      </c>
      <c r="AYU22" s="99"/>
      <c r="AYV22" s="102">
        <v>0.44</v>
      </c>
      <c r="AYW22" s="100">
        <f>AYW19+AYW21</f>
        <v>0</v>
      </c>
      <c r="AYX22" s="100">
        <f>AYX19+AYX21</f>
        <v>685</v>
      </c>
      <c r="AYY22" s="103"/>
      <c r="AYZ22" s="101"/>
      <c r="AZA22" s="102">
        <v>0.56000000000000005</v>
      </c>
      <c r="AZB22" s="99"/>
      <c r="AZC22" s="102">
        <v>0.44</v>
      </c>
      <c r="AZD22" s="100">
        <f>AZD19+AZD21</f>
        <v>0</v>
      </c>
      <c r="AZE22" s="100">
        <f>AZE19+AZE21</f>
        <v>685</v>
      </c>
      <c r="AZF22" s="103"/>
      <c r="AZG22" s="101"/>
      <c r="AZH22" s="102">
        <v>0.56000000000000005</v>
      </c>
      <c r="AZI22" s="99"/>
      <c r="AZJ22" s="102">
        <v>0.44</v>
      </c>
      <c r="AZK22" s="100">
        <f>AZK19+AZK21</f>
        <v>0</v>
      </c>
      <c r="AZL22" s="100">
        <f>AZL19+AZL21</f>
        <v>685</v>
      </c>
      <c r="AZM22" s="103"/>
      <c r="AZN22" s="101"/>
      <c r="AZO22" s="102">
        <v>0.56000000000000005</v>
      </c>
      <c r="AZP22" s="99"/>
      <c r="AZQ22" s="102">
        <v>0.44</v>
      </c>
      <c r="AZR22" s="100">
        <f>AZR19+AZR21</f>
        <v>0</v>
      </c>
      <c r="AZS22" s="100">
        <f>AZS19+AZS21</f>
        <v>685</v>
      </c>
      <c r="AZT22" s="103"/>
      <c r="AZU22" s="101"/>
      <c r="AZV22" s="102">
        <v>0.56000000000000005</v>
      </c>
      <c r="AZW22" s="99"/>
      <c r="AZX22" s="102">
        <v>0.44</v>
      </c>
      <c r="AZY22" s="100">
        <f>AZY19+AZY21</f>
        <v>0</v>
      </c>
      <c r="AZZ22" s="100">
        <f>AZZ19+AZZ21</f>
        <v>685</v>
      </c>
      <c r="BAA22" s="103"/>
      <c r="BAB22" s="101"/>
      <c r="BAC22" s="102">
        <v>0.56000000000000005</v>
      </c>
      <c r="BAD22" s="99"/>
      <c r="BAE22" s="102">
        <v>0.44</v>
      </c>
      <c r="BAF22" s="100">
        <f>BAF19+BAF21</f>
        <v>0</v>
      </c>
      <c r="BAG22" s="100">
        <f>BAG19+BAG21</f>
        <v>685</v>
      </c>
      <c r="BAH22" s="103"/>
      <c r="BAI22" s="101"/>
      <c r="BAJ22" s="102">
        <v>0.56000000000000005</v>
      </c>
      <c r="BAK22" s="99"/>
      <c r="BAL22" s="102">
        <v>0.44</v>
      </c>
      <c r="BAM22" s="100">
        <f>BAM19+BAM21</f>
        <v>0</v>
      </c>
      <c r="BAN22" s="100">
        <f>BAN19+BAN21</f>
        <v>684</v>
      </c>
      <c r="BAO22" s="103"/>
      <c r="BAP22" s="101"/>
      <c r="BAQ22" s="102">
        <v>0.56000000000000005</v>
      </c>
      <c r="BAR22" s="99"/>
      <c r="BAS22" s="102">
        <v>0.44</v>
      </c>
      <c r="BAT22" s="100">
        <f>BAT19+BAT21</f>
        <v>0</v>
      </c>
      <c r="BAU22" s="100">
        <f>BAU19+BAU21</f>
        <v>683</v>
      </c>
      <c r="BAV22" s="103"/>
      <c r="BAW22" s="101"/>
      <c r="BAX22" s="102">
        <v>0.56000000000000005</v>
      </c>
      <c r="BAY22" s="99"/>
      <c r="BAZ22" s="102">
        <v>0.44</v>
      </c>
      <c r="BBA22" s="100">
        <f>BBA19+BBA21</f>
        <v>0</v>
      </c>
      <c r="BBB22" s="100">
        <f>BBB19+BBB21</f>
        <v>682</v>
      </c>
      <c r="BBC22" s="103"/>
      <c r="BBD22" s="101"/>
      <c r="BBE22" s="102">
        <v>0.56999999999999995</v>
      </c>
      <c r="BBF22" s="99"/>
      <c r="BBG22" s="102">
        <v>0.43</v>
      </c>
      <c r="BBH22" s="100">
        <f>BBH19+BBH21</f>
        <v>0</v>
      </c>
      <c r="BBI22" s="100">
        <f>BBI19+BBI21</f>
        <v>681</v>
      </c>
      <c r="BBJ22" s="103"/>
      <c r="BBK22" s="101"/>
      <c r="BBL22" s="102">
        <v>0.56999999999999995</v>
      </c>
      <c r="BBM22" s="99"/>
      <c r="BBN22" s="102">
        <v>0.43</v>
      </c>
      <c r="BBO22" s="100">
        <f>BBO19+BBO21</f>
        <v>0</v>
      </c>
      <c r="BBP22" s="100">
        <f>BBP19+BBP21</f>
        <v>681</v>
      </c>
      <c r="BBQ22" s="103"/>
      <c r="BBR22" s="101"/>
      <c r="BBS22" s="102">
        <v>0.56999999999999995</v>
      </c>
      <c r="BBT22" s="99"/>
      <c r="BBU22" s="102">
        <v>0.43</v>
      </c>
      <c r="BBV22" s="100">
        <f>BBV19+BBV21</f>
        <v>0</v>
      </c>
      <c r="BBW22" s="100">
        <f>BBW19+BBW21</f>
        <v>681</v>
      </c>
      <c r="BBX22" s="103"/>
      <c r="BBY22" s="101"/>
      <c r="BBZ22" s="102">
        <v>0.56999999999999995</v>
      </c>
      <c r="BCA22" s="99"/>
      <c r="BCB22" s="102">
        <v>0.43</v>
      </c>
      <c r="BCC22" s="100">
        <f>BCC19+BCC21</f>
        <v>0</v>
      </c>
      <c r="BCD22" s="100">
        <f>BCD19+BCD21</f>
        <v>681</v>
      </c>
      <c r="BCE22" s="103"/>
      <c r="BCF22" s="101"/>
      <c r="BCG22" s="102">
        <v>0.56999999999999995</v>
      </c>
      <c r="BCH22" s="99"/>
      <c r="BCI22" s="102">
        <v>0.43</v>
      </c>
      <c r="BCJ22" s="100">
        <f>BCJ19+BCJ21</f>
        <v>0</v>
      </c>
      <c r="BCK22" s="100">
        <f>BCK19+BCK21</f>
        <v>681</v>
      </c>
      <c r="BCL22" s="103"/>
      <c r="BCM22" s="101"/>
      <c r="BCN22" s="102">
        <v>0.56999999999999995</v>
      </c>
      <c r="BCO22" s="99"/>
      <c r="BCP22" s="102">
        <v>0.43</v>
      </c>
      <c r="BCQ22" s="100">
        <f>BCQ19+BCQ21</f>
        <v>0</v>
      </c>
      <c r="BCR22" s="100">
        <f>BCR19+BCR21</f>
        <v>681</v>
      </c>
      <c r="BCS22" s="103"/>
      <c r="BCT22" s="101"/>
      <c r="BCU22" s="102">
        <v>0.56999999999999995</v>
      </c>
      <c r="BCV22" s="99"/>
      <c r="BCW22" s="102">
        <v>0.43</v>
      </c>
      <c r="BCX22" s="100">
        <f>BCX19+BCX21</f>
        <v>0</v>
      </c>
      <c r="BCY22" s="100">
        <f>BCY19+BCY21</f>
        <v>681</v>
      </c>
      <c r="BCZ22" s="103"/>
      <c r="BDA22" s="101"/>
      <c r="BDB22" s="102">
        <v>0.56999999999999995</v>
      </c>
      <c r="BDC22" s="99"/>
      <c r="BDD22" s="102">
        <v>0.43</v>
      </c>
      <c r="BDE22" s="100">
        <f>BDE19+BDE21</f>
        <v>0</v>
      </c>
      <c r="BDF22" s="100">
        <f>BDF19+BDF21</f>
        <v>681</v>
      </c>
      <c r="BDG22" s="103"/>
      <c r="BDH22" s="101"/>
      <c r="BDI22" s="102">
        <v>0.56000000000000005</v>
      </c>
      <c r="BDJ22" s="99"/>
      <c r="BDK22" s="102">
        <v>0.44</v>
      </c>
      <c r="BDL22" s="100">
        <f>BDL19+BDL21</f>
        <v>0</v>
      </c>
      <c r="BDM22" s="100">
        <f>BDM19+BDM21</f>
        <v>680</v>
      </c>
      <c r="BDN22" s="103"/>
      <c r="BDO22" s="101"/>
      <c r="BDP22" s="102">
        <v>0.56000000000000005</v>
      </c>
      <c r="BDQ22" s="99"/>
      <c r="BDR22" s="102">
        <v>0.44</v>
      </c>
      <c r="BDS22" s="100">
        <f>BDS19+BDS21</f>
        <v>0</v>
      </c>
      <c r="BDT22" s="100">
        <f>BDT19+BDT21</f>
        <v>680</v>
      </c>
      <c r="BDU22" s="103"/>
      <c r="BDV22" s="101"/>
      <c r="BDW22" s="102">
        <v>0.56000000000000005</v>
      </c>
      <c r="BDX22" s="99"/>
      <c r="BDY22" s="102">
        <v>0.44</v>
      </c>
      <c r="BDZ22" s="100">
        <f>BDZ19+BDZ21</f>
        <v>0</v>
      </c>
      <c r="BEA22" s="100">
        <f>BEA19+BEA21</f>
        <v>680</v>
      </c>
      <c r="BEB22" s="103"/>
      <c r="BEC22" s="101"/>
      <c r="BED22" s="102">
        <v>0.56000000000000005</v>
      </c>
      <c r="BEE22" s="99"/>
      <c r="BEF22" s="102">
        <v>0.44</v>
      </c>
      <c r="BEG22" s="100">
        <f>BEG19+BEG21</f>
        <v>0</v>
      </c>
      <c r="BEH22" s="100">
        <f>BEH19+BEH21</f>
        <v>680</v>
      </c>
      <c r="BEI22" s="103"/>
      <c r="BEJ22" s="101"/>
      <c r="BEK22" s="102">
        <v>0.56000000000000005</v>
      </c>
      <c r="BEL22" s="99"/>
      <c r="BEM22" s="102">
        <v>0.44</v>
      </c>
      <c r="BEN22" s="100">
        <f>BEN19+BEN21</f>
        <v>0</v>
      </c>
      <c r="BEO22" s="100">
        <f>BEO19+BEO21</f>
        <v>676</v>
      </c>
      <c r="BEP22" s="103"/>
      <c r="BEQ22" s="101"/>
      <c r="BER22" s="102">
        <v>0.56000000000000005</v>
      </c>
      <c r="BES22" s="99"/>
      <c r="BET22" s="102">
        <v>0.44</v>
      </c>
      <c r="BEU22" s="100">
        <f>BEU19+BEU21</f>
        <v>0</v>
      </c>
      <c r="BEV22" s="100">
        <f>BEV19+BEV21</f>
        <v>674</v>
      </c>
      <c r="BEW22" s="103"/>
      <c r="BEX22" s="101"/>
      <c r="BEY22" s="102">
        <v>0.56000000000000005</v>
      </c>
      <c r="BEZ22" s="99"/>
      <c r="BFA22" s="102">
        <v>0.44</v>
      </c>
      <c r="BFB22" s="100">
        <f>BFB19+BFB21</f>
        <v>0</v>
      </c>
      <c r="BFC22" s="100">
        <f>BFC19+BFC21</f>
        <v>674</v>
      </c>
      <c r="BFD22" s="103"/>
      <c r="BFE22" s="101"/>
      <c r="BFF22" s="102">
        <v>0.56000000000000005</v>
      </c>
      <c r="BFG22" s="99"/>
      <c r="BFH22" s="102">
        <v>0.44</v>
      </c>
      <c r="BFI22" s="100">
        <f>BFI19+BFI21</f>
        <v>0</v>
      </c>
      <c r="BFJ22" s="100">
        <f>BFJ19+BFJ21</f>
        <v>674</v>
      </c>
      <c r="BFK22" s="103"/>
      <c r="BFL22" s="101"/>
      <c r="BFM22" s="102">
        <v>0.56000000000000005</v>
      </c>
      <c r="BFN22" s="99"/>
      <c r="BFO22" s="102">
        <v>0.44</v>
      </c>
      <c r="BFP22" s="100">
        <f>BFP19+BFP21</f>
        <v>0</v>
      </c>
      <c r="BFQ22" s="100">
        <f>BFQ19+BFQ21</f>
        <v>671</v>
      </c>
      <c r="BFR22" s="103"/>
      <c r="BFS22" s="101"/>
      <c r="BFT22" s="102">
        <v>0.56000000000000005</v>
      </c>
      <c r="BFU22" s="99"/>
      <c r="BFV22" s="102">
        <v>0.44</v>
      </c>
      <c r="BFW22" s="100">
        <f>BFW19+BFW21</f>
        <v>0</v>
      </c>
      <c r="BFX22" s="100">
        <f>BFX19+BFX21</f>
        <v>668</v>
      </c>
      <c r="BFY22" s="103"/>
      <c r="BFZ22" s="101"/>
      <c r="BGA22" s="102">
        <v>0.56000000000000005</v>
      </c>
      <c r="BGB22" s="99"/>
      <c r="BGC22" s="102">
        <v>0.44</v>
      </c>
      <c r="BGD22" s="100">
        <f>BGD19+BGD21</f>
        <v>0</v>
      </c>
      <c r="BGE22" s="100">
        <f>BGE19+BGE21</f>
        <v>666</v>
      </c>
      <c r="BGF22" s="103"/>
      <c r="BGG22" s="101"/>
      <c r="BGH22" s="102">
        <v>0.56000000000000005</v>
      </c>
      <c r="BGI22" s="99"/>
      <c r="BGJ22" s="102">
        <v>0.44</v>
      </c>
      <c r="BGK22" s="100">
        <f>BGK19+BGK21</f>
        <v>0</v>
      </c>
      <c r="BGL22" s="100">
        <f>BGL19+BGL21</f>
        <v>667</v>
      </c>
      <c r="BGM22" s="103"/>
      <c r="BGN22" s="101"/>
      <c r="BGO22" s="102">
        <v>0.56000000000000005</v>
      </c>
      <c r="BGP22" s="99"/>
      <c r="BGQ22" s="102">
        <v>0.44</v>
      </c>
      <c r="BGR22" s="100">
        <f>BGR19+BGR21</f>
        <v>0</v>
      </c>
      <c r="BGS22" s="100">
        <f>BGS19+BGS21</f>
        <v>664</v>
      </c>
      <c r="BGT22" s="103"/>
      <c r="BGU22" s="101"/>
      <c r="BGV22" s="102">
        <v>0.56000000000000005</v>
      </c>
      <c r="BGW22" s="99"/>
      <c r="BGX22" s="102">
        <v>0.44</v>
      </c>
      <c r="BGY22" s="100">
        <f>BGY19+BGY21</f>
        <v>0</v>
      </c>
      <c r="BGZ22" s="100">
        <f>BGZ19+BGZ21</f>
        <v>664</v>
      </c>
      <c r="BHA22" s="103"/>
      <c r="BHB22" s="101"/>
      <c r="BHC22" s="102">
        <v>0.56000000000000005</v>
      </c>
      <c r="BHD22" s="99"/>
      <c r="BHE22" s="102">
        <v>0.44</v>
      </c>
      <c r="BHF22" s="100">
        <f>BHF19+BHF21</f>
        <v>0</v>
      </c>
      <c r="BHG22" s="100">
        <f>BHG19+BHG21</f>
        <v>662</v>
      </c>
      <c r="BHH22" s="103"/>
      <c r="BHI22" s="101"/>
      <c r="BHJ22" s="102">
        <v>0.56000000000000005</v>
      </c>
      <c r="BHK22" s="99"/>
      <c r="BHL22" s="102">
        <v>0.44</v>
      </c>
      <c r="BHM22" s="100">
        <f>BHM19+BHM21</f>
        <v>0</v>
      </c>
      <c r="BHN22" s="100">
        <f>BHN19+BHN21</f>
        <v>662</v>
      </c>
      <c r="BHO22" s="103"/>
      <c r="BHP22" s="101"/>
      <c r="BHQ22" s="102">
        <v>0.56000000000000005</v>
      </c>
      <c r="BHR22" s="99"/>
      <c r="BHS22" s="102">
        <v>0.44</v>
      </c>
      <c r="BHT22" s="100">
        <f>BHT19+BHT21</f>
        <v>0</v>
      </c>
      <c r="BHU22" s="100">
        <f>BHU19+BHU21</f>
        <v>662</v>
      </c>
      <c r="BHV22" s="103"/>
      <c r="BHW22" s="101"/>
      <c r="BHX22" s="102">
        <v>0.56000000000000005</v>
      </c>
      <c r="BHY22" s="99"/>
      <c r="BHZ22" s="102">
        <v>0.44</v>
      </c>
      <c r="BIA22" s="100">
        <f>BIA19+BIA21</f>
        <v>0</v>
      </c>
      <c r="BIB22" s="100">
        <f>BIB19+BIB21</f>
        <v>659</v>
      </c>
      <c r="BIC22" s="103"/>
      <c r="BID22" s="101"/>
      <c r="BIE22" s="102">
        <v>0.56000000000000005</v>
      </c>
      <c r="BIF22" s="99"/>
      <c r="BIG22" s="102">
        <v>0.44</v>
      </c>
      <c r="BIH22" s="100">
        <f>BIH19+BIH21</f>
        <v>0</v>
      </c>
      <c r="BII22" s="100">
        <f>BII19+BII21</f>
        <v>656</v>
      </c>
      <c r="BIJ22" s="103"/>
      <c r="BIK22" s="101"/>
      <c r="BIL22" s="102">
        <v>0.56999999999999995</v>
      </c>
      <c r="BIM22" s="99"/>
      <c r="BIN22" s="102">
        <v>0.43</v>
      </c>
      <c r="BIO22" s="100">
        <f>BIO19+BIO21</f>
        <v>0</v>
      </c>
      <c r="BIP22" s="100">
        <f>BIP19+BIP21</f>
        <v>652</v>
      </c>
      <c r="BIQ22" s="103"/>
      <c r="BIR22" s="101"/>
      <c r="BIS22" s="102">
        <v>0.56999999999999995</v>
      </c>
      <c r="BIT22" s="99"/>
      <c r="BIU22" s="102">
        <v>0.43</v>
      </c>
      <c r="BIV22" s="100">
        <f>BIV19+BIV21</f>
        <v>0</v>
      </c>
      <c r="BIW22" s="100">
        <f>BIW19+BIW21</f>
        <v>651</v>
      </c>
      <c r="BIX22" s="103"/>
      <c r="BIY22" s="101"/>
      <c r="BIZ22" s="102">
        <v>0.56999999999999995</v>
      </c>
      <c r="BJA22" s="99"/>
      <c r="BJB22" s="102">
        <v>0.43</v>
      </c>
      <c r="BJC22" s="100">
        <f>BJC19+BJC21</f>
        <v>0</v>
      </c>
      <c r="BJD22" s="100">
        <f>BJD19+BJD21</f>
        <v>650</v>
      </c>
      <c r="BJE22" s="103"/>
      <c r="BJF22" s="101"/>
      <c r="BJG22" s="102">
        <v>0.56999999999999995</v>
      </c>
      <c r="BJH22" s="99"/>
      <c r="BJI22" s="102">
        <v>0.43</v>
      </c>
      <c r="BJJ22" s="100">
        <f>BJJ19+BJJ21</f>
        <v>0</v>
      </c>
      <c r="BJK22" s="100">
        <f>BJK19+BJK21</f>
        <v>650</v>
      </c>
      <c r="BJL22" s="103"/>
      <c r="BJM22" s="101"/>
      <c r="BJN22" s="102">
        <v>0.56000000000000005</v>
      </c>
      <c r="BJO22" s="99"/>
      <c r="BJP22" s="102">
        <v>0.44</v>
      </c>
      <c r="BJQ22" s="100">
        <f>BJQ19+BJQ21</f>
        <v>0</v>
      </c>
      <c r="BJR22" s="100">
        <f>BJR19+BJR21</f>
        <v>647</v>
      </c>
      <c r="BJS22" s="103"/>
      <c r="BJT22" s="101"/>
      <c r="BJU22" s="102">
        <v>0.56999999999999995</v>
      </c>
      <c r="BJV22" s="99"/>
      <c r="BJW22" s="102">
        <v>0.43</v>
      </c>
      <c r="BJX22" s="100">
        <f>BJX19+BJX21</f>
        <v>0</v>
      </c>
      <c r="BJY22" s="100">
        <f>BJY19+BJY21</f>
        <v>646</v>
      </c>
      <c r="BJZ22" s="103"/>
      <c r="BKA22" s="101"/>
      <c r="BKB22" s="102">
        <v>0.56999999999999995</v>
      </c>
      <c r="BKC22" s="99"/>
      <c r="BKD22" s="102">
        <v>0.43</v>
      </c>
      <c r="BKE22" s="100">
        <f>BKE19+BKE21</f>
        <v>0</v>
      </c>
      <c r="BKF22" s="100">
        <f>BKF19+BKF21</f>
        <v>646</v>
      </c>
      <c r="BKG22" s="103"/>
      <c r="BKH22" s="101"/>
      <c r="BKI22" s="102">
        <v>0.56999999999999995</v>
      </c>
      <c r="BKJ22" s="99"/>
      <c r="BKK22" s="102">
        <v>0.43</v>
      </c>
      <c r="BKL22" s="100">
        <f>BKL19+BKL21</f>
        <v>0</v>
      </c>
      <c r="BKM22" s="100">
        <f>BKM19+BKM21</f>
        <v>645</v>
      </c>
      <c r="BKN22" s="103"/>
      <c r="BKO22" s="101"/>
      <c r="BKP22" s="102">
        <v>0.56999999999999995</v>
      </c>
      <c r="BKQ22" s="99"/>
      <c r="BKR22" s="102">
        <v>0.43</v>
      </c>
      <c r="BKS22" s="100">
        <f>BKS19+BKS21</f>
        <v>0</v>
      </c>
      <c r="BKT22" s="100">
        <f>BKT19+BKT21</f>
        <v>645</v>
      </c>
      <c r="BKU22" s="103"/>
      <c r="BKV22" s="101"/>
      <c r="BKW22" s="102">
        <v>0.56999999999999995</v>
      </c>
      <c r="BKX22" s="99"/>
      <c r="BKY22" s="102">
        <v>0.43</v>
      </c>
      <c r="BKZ22" s="100">
        <f>BKZ19+BKZ21</f>
        <v>0</v>
      </c>
      <c r="BLA22" s="100">
        <f>BLA19+BLA21</f>
        <v>645</v>
      </c>
      <c r="BLB22" s="103"/>
      <c r="BLC22" s="101"/>
      <c r="BLD22" s="102">
        <v>0.56999999999999995</v>
      </c>
      <c r="BLE22" s="99"/>
      <c r="BLF22" s="102">
        <v>0.43</v>
      </c>
      <c r="BLG22" s="100">
        <f>BLG19+BLG21</f>
        <v>0</v>
      </c>
      <c r="BLH22" s="100">
        <f>BLH19+BLH21</f>
        <v>645</v>
      </c>
      <c r="BLI22" s="103"/>
      <c r="BLJ22" s="101"/>
      <c r="BLK22" s="102">
        <v>0.56999999999999995</v>
      </c>
      <c r="BLL22" s="99"/>
      <c r="BLM22" s="102">
        <v>0.43</v>
      </c>
      <c r="BLN22" s="100">
        <f>BLN19+BLN21</f>
        <v>0</v>
      </c>
      <c r="BLO22" s="100">
        <f>BLO19+BLO21</f>
        <v>642</v>
      </c>
      <c r="BLP22" s="103"/>
      <c r="BLQ22" s="101"/>
      <c r="BLR22" s="102">
        <v>0.56999999999999995</v>
      </c>
      <c r="BLS22" s="99"/>
      <c r="BLT22" s="102">
        <v>0.43</v>
      </c>
      <c r="BLU22" s="100">
        <f>BLU19+BLU21</f>
        <v>0</v>
      </c>
      <c r="BLV22" s="100">
        <f>BLV19+BLV21</f>
        <v>641</v>
      </c>
      <c r="BLW22" s="103"/>
      <c r="BLX22" s="101"/>
      <c r="BLY22" s="102">
        <v>0.56999999999999995</v>
      </c>
      <c r="BLZ22" s="99"/>
      <c r="BMA22" s="102">
        <v>0.43</v>
      </c>
      <c r="BMB22" s="100">
        <f>BMB19+BMB21</f>
        <v>0</v>
      </c>
      <c r="BMC22" s="100">
        <f>BMC19+BMC21</f>
        <v>639</v>
      </c>
      <c r="BMD22" s="103"/>
      <c r="BME22" s="101"/>
      <c r="BMF22" s="102">
        <v>0.56999999999999995</v>
      </c>
      <c r="BMG22" s="99"/>
      <c r="BMH22" s="102">
        <v>0.43</v>
      </c>
      <c r="BMI22" s="100">
        <f>BMI19+BMI21</f>
        <v>0</v>
      </c>
      <c r="BMJ22" s="100">
        <f>BMJ19+BMJ21</f>
        <v>638</v>
      </c>
      <c r="BMK22" s="103"/>
      <c r="BML22" s="101"/>
      <c r="BMM22" s="102">
        <v>0.56999999999999995</v>
      </c>
      <c r="BMN22" s="99"/>
      <c r="BMO22" s="102">
        <v>0.43</v>
      </c>
      <c r="BMP22" s="100">
        <f>BMP19+BMP21</f>
        <v>0</v>
      </c>
      <c r="BMQ22" s="100">
        <f>BMQ19+BMQ21</f>
        <v>638</v>
      </c>
      <c r="BMR22" s="103"/>
      <c r="BMS22" s="101"/>
      <c r="BMT22" s="102">
        <v>0.56999999999999995</v>
      </c>
      <c r="BMU22" s="99"/>
      <c r="BMV22" s="102">
        <v>0.43</v>
      </c>
      <c r="BMW22" s="100">
        <f>BMW19+BMW21</f>
        <v>0</v>
      </c>
      <c r="BMX22" s="100">
        <f>BMX19+BMX21</f>
        <v>638</v>
      </c>
      <c r="BMY22" s="103"/>
      <c r="BMZ22" s="101"/>
      <c r="BNA22" s="102">
        <v>0.56999999999999995</v>
      </c>
      <c r="BNB22" s="99"/>
      <c r="BNC22" s="102">
        <v>0.43</v>
      </c>
      <c r="BND22" s="100">
        <f>BND19+BND21</f>
        <v>0</v>
      </c>
      <c r="BNE22" s="100">
        <f>BNE19+BNE21</f>
        <v>638</v>
      </c>
      <c r="BNF22" s="103"/>
      <c r="BNG22" s="101"/>
      <c r="BNH22" s="102">
        <v>0.56999999999999995</v>
      </c>
      <c r="BNI22" s="99"/>
      <c r="BNJ22" s="102">
        <v>0.43</v>
      </c>
      <c r="BNK22" s="100">
        <f>BNK19+BNK21</f>
        <v>0</v>
      </c>
      <c r="BNL22" s="100">
        <f>BNL19+BNL21</f>
        <v>638</v>
      </c>
      <c r="BNM22" s="103"/>
      <c r="BNN22" s="101"/>
      <c r="BNO22" s="102">
        <v>0.56999999999999995</v>
      </c>
      <c r="BNP22" s="99"/>
      <c r="BNQ22" s="102">
        <v>0.43</v>
      </c>
      <c r="BNR22" s="100">
        <f>BNR19+BNR21</f>
        <v>0</v>
      </c>
      <c r="BNS22" s="100">
        <f>BNS19+BNS21</f>
        <v>632</v>
      </c>
      <c r="BNT22" s="103"/>
      <c r="BNU22" s="101"/>
      <c r="BNV22" s="102">
        <v>0.56999999999999995</v>
      </c>
      <c r="BNW22" s="99"/>
      <c r="BNX22" s="102">
        <v>0.43</v>
      </c>
      <c r="BNY22" s="100">
        <f>BNY19+BNY21</f>
        <v>0</v>
      </c>
      <c r="BNZ22" s="100">
        <f>BNZ19+BNZ21</f>
        <v>611</v>
      </c>
      <c r="BOA22" s="103"/>
      <c r="BOB22" s="101"/>
      <c r="BOC22" s="102">
        <v>0.56999999999999995</v>
      </c>
      <c r="BOD22" s="99"/>
      <c r="BOE22" s="102">
        <v>0.43</v>
      </c>
      <c r="BOF22" s="100">
        <f>BOF19+BOF21</f>
        <v>0</v>
      </c>
      <c r="BOG22" s="100">
        <f>BOG19+BOG21</f>
        <v>608</v>
      </c>
      <c r="BOH22" s="103"/>
      <c r="BOI22" s="101"/>
      <c r="BOJ22" s="102">
        <v>0.56999999999999995</v>
      </c>
      <c r="BOK22" s="99"/>
      <c r="BOL22" s="102">
        <v>0.43</v>
      </c>
      <c r="BOM22" s="100">
        <f>BOM19+BOM21</f>
        <v>0</v>
      </c>
      <c r="BON22" s="100">
        <f>BON19+BON21</f>
        <v>607</v>
      </c>
      <c r="BOO22" s="103"/>
      <c r="BOP22" s="101"/>
      <c r="BOQ22" s="102">
        <v>0.56999999999999995</v>
      </c>
      <c r="BOR22" s="99"/>
      <c r="BOS22" s="102">
        <v>0.43</v>
      </c>
      <c r="BOT22" s="100">
        <f>BOT19+BOT21</f>
        <v>0</v>
      </c>
      <c r="BOU22" s="100">
        <f>BOU19+BOU21</f>
        <v>606</v>
      </c>
      <c r="BOV22" s="103"/>
      <c r="BOW22" s="101"/>
      <c r="BOX22" s="102">
        <v>0.56999999999999995</v>
      </c>
      <c r="BOY22" s="99"/>
      <c r="BOZ22" s="102">
        <v>0.43</v>
      </c>
      <c r="BPA22" s="100">
        <f>BPA19+BPA21</f>
        <v>0</v>
      </c>
      <c r="BPB22" s="100">
        <f>BPB19+BPB21</f>
        <v>605</v>
      </c>
      <c r="BPC22" s="103"/>
      <c r="BPD22" s="101"/>
      <c r="BPE22" s="102">
        <v>0.56999999999999995</v>
      </c>
      <c r="BPF22" s="99"/>
      <c r="BPG22" s="102">
        <v>0.43</v>
      </c>
      <c r="BPH22" s="100">
        <f>BPH19+BPH21</f>
        <v>0</v>
      </c>
      <c r="BPI22" s="100">
        <f>BPI19+BPI21</f>
        <v>601</v>
      </c>
      <c r="BPJ22" s="103"/>
      <c r="BPK22" s="101"/>
      <c r="BPL22" s="102">
        <v>0.56999999999999995</v>
      </c>
      <c r="BPM22" s="99"/>
      <c r="BPN22" s="102">
        <v>0.43</v>
      </c>
      <c r="BPO22" s="100">
        <f>BPO19+BPO21</f>
        <v>0</v>
      </c>
      <c r="BPP22" s="100">
        <f>BPP19+BPP21</f>
        <v>599</v>
      </c>
      <c r="BPQ22" s="103"/>
      <c r="BPR22" s="101"/>
      <c r="BPS22" s="102">
        <v>0.56999999999999995</v>
      </c>
      <c r="BPT22" s="99"/>
      <c r="BPU22" s="102">
        <v>0.43</v>
      </c>
      <c r="BPV22" s="100">
        <f>BPV19+BPV21</f>
        <v>0</v>
      </c>
      <c r="BPW22" s="100">
        <f>BPW19+BPW21</f>
        <v>599</v>
      </c>
      <c r="BPX22" s="103"/>
      <c r="BPY22" s="101"/>
      <c r="BPZ22" s="102">
        <v>0.56000000000000005</v>
      </c>
      <c r="BQA22" s="99"/>
      <c r="BQB22" s="102">
        <v>0.44</v>
      </c>
      <c r="BQC22" s="100">
        <f>BQC19+BQC21</f>
        <v>0</v>
      </c>
      <c r="BQD22" s="100">
        <f>BQD19+BQD21</f>
        <v>597</v>
      </c>
      <c r="BQE22" s="103"/>
      <c r="BQF22" s="101"/>
      <c r="BQG22" s="102">
        <v>0.56000000000000005</v>
      </c>
      <c r="BQH22" s="99"/>
      <c r="BQI22" s="102">
        <v>0.44</v>
      </c>
      <c r="BQJ22" s="100">
        <f>BQJ19+BQJ21</f>
        <v>0</v>
      </c>
      <c r="BQK22" s="100">
        <f>BQK19+BQK21</f>
        <v>596</v>
      </c>
      <c r="BQL22" s="103"/>
      <c r="BQM22" s="101"/>
      <c r="BQN22" s="102">
        <v>0.56000000000000005</v>
      </c>
      <c r="BQO22" s="99"/>
      <c r="BQP22" s="102">
        <v>0.44</v>
      </c>
      <c r="BQQ22" s="100">
        <f>BQQ19+BQQ21</f>
        <v>0</v>
      </c>
      <c r="BQR22" s="100">
        <f>BQR19+BQR21</f>
        <v>595</v>
      </c>
      <c r="BQS22" s="103"/>
      <c r="BQT22" s="101"/>
      <c r="BQU22" s="102">
        <v>0.56000000000000005</v>
      </c>
      <c r="BQV22" s="99"/>
      <c r="BQW22" s="102">
        <v>0.44</v>
      </c>
      <c r="BQX22" s="100">
        <f>BQX19+BQX21</f>
        <v>0</v>
      </c>
      <c r="BQY22" s="100">
        <f>BQY19+BQY21</f>
        <v>594</v>
      </c>
      <c r="BQZ22" s="103"/>
      <c r="BRA22" s="101"/>
      <c r="BRB22" s="102">
        <v>0.56000000000000005</v>
      </c>
      <c r="BRC22" s="99"/>
      <c r="BRD22" s="102">
        <v>0.44</v>
      </c>
      <c r="BRE22" s="100">
        <f>BRE19+BRE21</f>
        <v>0</v>
      </c>
      <c r="BRF22" s="100">
        <f>BRF19+BRF21</f>
        <v>592</v>
      </c>
      <c r="BRG22" s="103"/>
      <c r="BRH22" s="101"/>
      <c r="BRI22" s="102">
        <v>0.56000000000000005</v>
      </c>
      <c r="BRJ22" s="99"/>
      <c r="BRK22" s="102">
        <v>0.44</v>
      </c>
      <c r="BRL22" s="100">
        <f>BRL19+BRL21</f>
        <v>0</v>
      </c>
      <c r="BRM22" s="100">
        <f>BRM19+BRM21</f>
        <v>592</v>
      </c>
      <c r="BRN22" s="103"/>
      <c r="BRO22" s="101"/>
      <c r="BRP22" s="102">
        <v>0.56000000000000005</v>
      </c>
      <c r="BRQ22" s="99"/>
      <c r="BRR22" s="102">
        <v>0.44</v>
      </c>
      <c r="BRS22" s="100">
        <f>BRS19+BRS21</f>
        <v>0</v>
      </c>
      <c r="BRT22" s="100">
        <f>BRT19+BRT21</f>
        <v>591</v>
      </c>
      <c r="BRU22" s="103"/>
      <c r="BRV22" s="101"/>
      <c r="BRW22" s="102">
        <v>0.56000000000000005</v>
      </c>
      <c r="BRX22" s="99"/>
      <c r="BRY22" s="102">
        <v>0.44</v>
      </c>
      <c r="BRZ22" s="100">
        <f>BRZ19+BRZ21</f>
        <v>0</v>
      </c>
      <c r="BSA22" s="100">
        <f>BSA19+BSA21</f>
        <v>587</v>
      </c>
      <c r="BSB22" s="103"/>
      <c r="BSC22" s="101"/>
      <c r="BSD22" s="102">
        <v>0.56000000000000005</v>
      </c>
      <c r="BSE22" s="99"/>
      <c r="BSF22" s="102">
        <v>0.44</v>
      </c>
      <c r="BSG22" s="100">
        <f>BSG19+BSG21</f>
        <v>0</v>
      </c>
      <c r="BSH22" s="100">
        <f>BSH19+BSH21</f>
        <v>583</v>
      </c>
      <c r="BSI22" s="103"/>
      <c r="BSJ22" s="101"/>
      <c r="BSK22" s="102">
        <v>0.56999999999999995</v>
      </c>
      <c r="BSL22" s="99"/>
      <c r="BSM22" s="102">
        <v>0.43</v>
      </c>
      <c r="BSN22" s="100">
        <f>BSN19+BSN21</f>
        <v>0</v>
      </c>
      <c r="BSO22" s="100">
        <f>BSO19+BSO21</f>
        <v>582</v>
      </c>
      <c r="BSP22" s="103"/>
      <c r="BSQ22" s="101"/>
      <c r="BSR22" s="102">
        <v>0.56000000000000005</v>
      </c>
      <c r="BSS22" s="99"/>
      <c r="BST22" s="102">
        <v>0.44</v>
      </c>
      <c r="BSU22" s="100">
        <f>BSU19+BSU21</f>
        <v>0</v>
      </c>
      <c r="BSV22" s="100">
        <f>BSV19+BSV21</f>
        <v>579</v>
      </c>
      <c r="BSW22" s="103"/>
      <c r="BSX22" s="101"/>
      <c r="BSY22" s="102">
        <v>0.56000000000000005</v>
      </c>
      <c r="BSZ22" s="99"/>
      <c r="BTA22" s="102">
        <v>0.44</v>
      </c>
      <c r="BTB22" s="100">
        <f>BTB19+BTB21</f>
        <v>0</v>
      </c>
      <c r="BTC22" s="100">
        <f>BTC19+BTC21</f>
        <v>580</v>
      </c>
      <c r="BTD22" s="103"/>
      <c r="BTE22" s="101"/>
      <c r="BTF22" s="102">
        <v>0.56000000000000005</v>
      </c>
      <c r="BTG22" s="99"/>
      <c r="BTH22" s="102">
        <v>0.44</v>
      </c>
      <c r="BTI22" s="100">
        <f>BTI19+BTI21</f>
        <v>0</v>
      </c>
      <c r="BTJ22" s="100">
        <f>BTJ19+BTJ21</f>
        <v>577</v>
      </c>
      <c r="BTK22" s="103"/>
      <c r="BTL22" s="101">
        <f>326</f>
        <v>326</v>
      </c>
      <c r="BTM22" s="99"/>
      <c r="BTN22" s="99">
        <f>247</f>
        <v>247</v>
      </c>
      <c r="BTO22" s="99"/>
      <c r="BTP22" s="100">
        <f>BTP19+BTP21</f>
        <v>0</v>
      </c>
      <c r="BTQ22" s="100">
        <f>BTQ19+BTQ21</f>
        <v>573</v>
      </c>
      <c r="BTR22" s="103"/>
      <c r="BTS22" s="101">
        <f>324</f>
        <v>324</v>
      </c>
      <c r="BTT22" s="99"/>
      <c r="BTU22" s="99">
        <f>244</f>
        <v>244</v>
      </c>
      <c r="BTV22" s="99"/>
      <c r="BTW22" s="100">
        <f>BTW19+BTW21</f>
        <v>0</v>
      </c>
      <c r="BTX22" s="100">
        <f>BTX19+BTX21</f>
        <v>568</v>
      </c>
      <c r="BTY22" s="103"/>
      <c r="BTZ22" s="101">
        <f>321</f>
        <v>321</v>
      </c>
      <c r="BUA22" s="99"/>
      <c r="BUB22" s="99">
        <f>244</f>
        <v>244</v>
      </c>
      <c r="BUC22" s="99"/>
      <c r="BUD22" s="100">
        <f>BUD19+BUD21</f>
        <v>0</v>
      </c>
      <c r="BUE22" s="100">
        <f>BUE19+BUE21</f>
        <v>565</v>
      </c>
      <c r="BUF22" s="103"/>
      <c r="BUG22" s="101">
        <f>313</f>
        <v>313</v>
      </c>
      <c r="BUH22" s="99"/>
      <c r="BUI22" s="99">
        <f>244</f>
        <v>244</v>
      </c>
      <c r="BUJ22" s="99"/>
      <c r="BUK22" s="100">
        <f>BUK19+BUK21</f>
        <v>0</v>
      </c>
      <c r="BUL22" s="100">
        <f>BUL19+BUL21</f>
        <v>557</v>
      </c>
      <c r="BUM22" s="103"/>
      <c r="BUN22" s="101">
        <f>310</f>
        <v>310</v>
      </c>
      <c r="BUO22" s="99"/>
      <c r="BUP22" s="99">
        <f>244</f>
        <v>244</v>
      </c>
      <c r="BUQ22" s="99"/>
      <c r="BUR22" s="100">
        <f>BUR19+BUR21</f>
        <v>0</v>
      </c>
      <c r="BUS22" s="100">
        <f>BUS19+BUS21</f>
        <v>554</v>
      </c>
      <c r="BUT22" s="103"/>
      <c r="BUU22" s="101">
        <f>302</f>
        <v>302</v>
      </c>
      <c r="BUV22" s="99"/>
      <c r="BUW22" s="99">
        <f>238</f>
        <v>238</v>
      </c>
      <c r="BUX22" s="99"/>
      <c r="BUY22" s="100">
        <f>BUY19+BUY21</f>
        <v>0</v>
      </c>
      <c r="BUZ22" s="100">
        <f>BUZ19+BUZ21</f>
        <v>540</v>
      </c>
      <c r="BVA22" s="103"/>
      <c r="BVB22" s="101">
        <f>296</f>
        <v>296</v>
      </c>
      <c r="BVC22" s="99"/>
      <c r="BVD22" s="99">
        <f>233</f>
        <v>233</v>
      </c>
      <c r="BVE22" s="99"/>
      <c r="BVF22" s="100">
        <f>BVF19+BVF21</f>
        <v>0</v>
      </c>
      <c r="BVG22" s="100">
        <f>BVG19+BVG21</f>
        <v>529</v>
      </c>
      <c r="BVH22" s="103"/>
      <c r="BVI22" s="101">
        <f>291</f>
        <v>291</v>
      </c>
      <c r="BVJ22" s="99"/>
      <c r="BVK22" s="99">
        <f>229</f>
        <v>229</v>
      </c>
      <c r="BVL22" s="99"/>
      <c r="BVM22" s="100">
        <f>BVM19+BVM21</f>
        <v>0</v>
      </c>
      <c r="BVN22" s="100">
        <f>BVN19+BVN21</f>
        <v>520</v>
      </c>
      <c r="BVO22" s="103"/>
      <c r="BVP22" s="101">
        <f>287</f>
        <v>287</v>
      </c>
      <c r="BVQ22" s="99"/>
      <c r="BVR22" s="99">
        <f>226</f>
        <v>226</v>
      </c>
      <c r="BVS22" s="99"/>
      <c r="BVT22" s="100">
        <f>BVT19+BVT21</f>
        <v>0</v>
      </c>
      <c r="BVU22" s="100">
        <f>BVU19+BVU21</f>
        <v>513</v>
      </c>
      <c r="BVV22" s="103"/>
      <c r="BVW22" s="101">
        <f>285</f>
        <v>285</v>
      </c>
      <c r="BVX22" s="99"/>
      <c r="BVY22" s="99">
        <f>224</f>
        <v>224</v>
      </c>
      <c r="BVZ22" s="99"/>
      <c r="BWA22" s="100">
        <f>BWA19+BWA21</f>
        <v>0</v>
      </c>
      <c r="BWB22" s="100">
        <f>BWB19+BWB21</f>
        <v>509</v>
      </c>
      <c r="BWC22" s="103"/>
      <c r="BWD22" s="101">
        <f>277</f>
        <v>277</v>
      </c>
      <c r="BWE22" s="99"/>
      <c r="BWF22" s="99">
        <f>217</f>
        <v>217</v>
      </c>
      <c r="BWG22" s="99"/>
      <c r="BWH22" s="100">
        <f>BWH19+BWH21</f>
        <v>0</v>
      </c>
      <c r="BWI22" s="100">
        <f>BWI19+BWI21</f>
        <v>494</v>
      </c>
      <c r="BWJ22" s="103"/>
      <c r="BWK22" s="101">
        <v>263</v>
      </c>
      <c r="BWL22" s="99"/>
      <c r="BWM22" s="99">
        <v>200</v>
      </c>
      <c r="BWN22" s="99"/>
      <c r="BWO22" s="100">
        <f>BWO19+BWO21</f>
        <v>0</v>
      </c>
      <c r="BWP22" s="100">
        <f>BWP19+BWP21</f>
        <v>463</v>
      </c>
      <c r="BWQ22" s="103"/>
      <c r="BWR22" s="101">
        <v>257</v>
      </c>
      <c r="BWS22" s="99"/>
      <c r="BWT22" s="99">
        <v>186</v>
      </c>
      <c r="BWU22" s="99"/>
      <c r="BWV22" s="100">
        <f>BWV19+BWV21</f>
        <v>0</v>
      </c>
      <c r="BWW22" s="100">
        <f>BWW19+BWW21</f>
        <v>443</v>
      </c>
      <c r="BWX22" s="103"/>
      <c r="BWY22" s="101">
        <v>233</v>
      </c>
      <c r="BWZ22" s="99"/>
      <c r="BXA22" s="99">
        <v>169</v>
      </c>
      <c r="BXB22" s="99"/>
      <c r="BXC22" s="100">
        <f>BXC19+BXC21</f>
        <v>0</v>
      </c>
      <c r="BXD22" s="100">
        <f>BXD19+BXD21</f>
        <v>402</v>
      </c>
      <c r="BXE22" s="103"/>
      <c r="BXF22" s="101">
        <v>230</v>
      </c>
      <c r="BXG22" s="99"/>
      <c r="BXH22" s="99">
        <v>159</v>
      </c>
      <c r="BXI22" s="99"/>
      <c r="BXJ22" s="100">
        <f>BXJ19+BXJ21</f>
        <v>0</v>
      </c>
      <c r="BXK22" s="100">
        <f>BXK19+BXK21</f>
        <v>389</v>
      </c>
      <c r="BXL22" s="103"/>
      <c r="BXM22" s="101">
        <v>222</v>
      </c>
      <c r="BXN22" s="99"/>
      <c r="BXO22" s="99">
        <v>160</v>
      </c>
      <c r="BXP22" s="99"/>
      <c r="BXQ22" s="100">
        <f>BXQ19+BXQ21</f>
        <v>0</v>
      </c>
      <c r="BXR22" s="100">
        <f>BXR19+BXR21</f>
        <v>382</v>
      </c>
      <c r="BXS22" s="103"/>
      <c r="BXT22" s="101">
        <v>218</v>
      </c>
      <c r="BXU22" s="99"/>
      <c r="BXV22" s="99">
        <v>157</v>
      </c>
      <c r="BXW22" s="99"/>
      <c r="BXX22" s="100">
        <f>BXX19+BXX21</f>
        <v>0</v>
      </c>
      <c r="BXY22" s="100">
        <f>BXY19+BXY21</f>
        <v>375</v>
      </c>
      <c r="BXZ22" s="103"/>
    </row>
    <row r="23" spans="1:2002" s="26" customFormat="1">
      <c r="A23" s="119"/>
      <c r="F23" s="62"/>
      <c r="G23" s="62"/>
    </row>
    <row r="24" spans="1:2002" s="26" customFormat="1">
      <c r="A24" s="120"/>
      <c r="B24" s="62"/>
      <c r="C24" s="62"/>
      <c r="D24" s="62"/>
      <c r="E24" s="62"/>
      <c r="F24" s="62"/>
      <c r="G24" s="62"/>
      <c r="H24" s="62"/>
      <c r="I24" s="62"/>
      <c r="J24" s="62"/>
      <c r="K24" s="62"/>
    </row>
    <row r="25" spans="1:2002" s="26" customFormat="1">
      <c r="A25" s="121" t="s">
        <v>10</v>
      </c>
      <c r="B25" s="62"/>
      <c r="C25" s="62"/>
      <c r="D25" s="62"/>
      <c r="E25" s="62"/>
      <c r="F25" s="62"/>
      <c r="G25" s="62"/>
      <c r="H25" s="62"/>
      <c r="I25" s="62"/>
      <c r="J25" s="62"/>
      <c r="K25" s="62"/>
    </row>
    <row r="26" spans="1:2002" s="26" customFormat="1">
      <c r="A26" s="138" t="s">
        <v>36</v>
      </c>
      <c r="B26" s="136" t="s">
        <v>53</v>
      </c>
      <c r="C26" s="76"/>
      <c r="D26" s="76"/>
      <c r="E26" s="76"/>
      <c r="F26" s="94"/>
      <c r="G26" s="136"/>
      <c r="H26" s="62"/>
      <c r="I26" s="62"/>
      <c r="J26" s="62"/>
      <c r="K26" s="62"/>
      <c r="L26" s="62"/>
      <c r="M26" s="62"/>
      <c r="N26" s="62"/>
      <c r="O26" s="62"/>
      <c r="P26" s="62"/>
      <c r="Q26" s="62"/>
      <c r="R26" s="62"/>
      <c r="S26" s="62"/>
      <c r="T26" s="62"/>
      <c r="U26" s="39"/>
      <c r="V26" s="63"/>
      <c r="W26" s="137"/>
    </row>
    <row r="27" spans="1:2002" s="26" customFormat="1">
      <c r="A27" s="139" t="s">
        <v>51</v>
      </c>
      <c r="B27" s="135" t="s">
        <v>52</v>
      </c>
      <c r="C27" s="76"/>
      <c r="D27" s="76"/>
      <c r="E27" s="76"/>
      <c r="F27" s="94"/>
      <c r="G27" s="136"/>
      <c r="H27" s="62"/>
      <c r="I27" s="62"/>
      <c r="J27" s="62"/>
      <c r="K27" s="62"/>
      <c r="L27" s="62"/>
      <c r="M27" s="62"/>
      <c r="N27" s="62"/>
      <c r="O27" s="62"/>
      <c r="P27" s="62"/>
      <c r="Q27" s="62"/>
      <c r="R27" s="62"/>
      <c r="S27" s="62"/>
      <c r="T27" s="62"/>
      <c r="V27" s="137"/>
      <c r="W27" s="137"/>
    </row>
    <row r="28" spans="1:2002" s="26" customFormat="1">
      <c r="A28" s="138" t="s">
        <v>20</v>
      </c>
      <c r="B28" s="171" t="s">
        <v>59</v>
      </c>
      <c r="C28" s="171"/>
      <c r="D28" s="171"/>
      <c r="E28" s="171"/>
      <c r="F28" s="171"/>
      <c r="G28" s="171"/>
      <c r="H28" s="171"/>
      <c r="I28" s="171"/>
      <c r="J28" s="171"/>
      <c r="K28" s="171"/>
      <c r="L28" s="171"/>
      <c r="M28" s="171"/>
      <c r="N28" s="171"/>
      <c r="O28" s="171"/>
      <c r="P28" s="171"/>
      <c r="Q28" s="171"/>
      <c r="R28" s="171"/>
      <c r="S28" s="171"/>
      <c r="T28" s="171"/>
    </row>
    <row r="29" spans="1:2002" s="26" customFormat="1">
      <c r="A29" s="139" t="s">
        <v>51</v>
      </c>
      <c r="B29" s="134" t="s">
        <v>58</v>
      </c>
      <c r="C29" s="136"/>
      <c r="D29" s="136"/>
      <c r="E29" s="136"/>
      <c r="F29" s="136"/>
      <c r="G29" s="136"/>
      <c r="H29" s="62"/>
      <c r="I29" s="62"/>
      <c r="J29" s="62"/>
      <c r="K29" s="62"/>
      <c r="L29" s="62"/>
      <c r="M29" s="62"/>
      <c r="N29" s="62"/>
      <c r="O29" s="62"/>
      <c r="P29" s="62"/>
      <c r="Q29" s="62"/>
      <c r="R29" s="62"/>
      <c r="S29" s="62"/>
      <c r="T29" s="62"/>
    </row>
    <row r="30" spans="1:2002" s="137" customFormat="1">
      <c r="A30" s="139"/>
      <c r="C30" s="136"/>
      <c r="D30" s="136"/>
      <c r="E30" s="136"/>
      <c r="F30" s="136"/>
      <c r="G30" s="136"/>
      <c r="H30" s="62"/>
      <c r="I30" s="62"/>
      <c r="J30" s="62"/>
      <c r="K30" s="62"/>
    </row>
    <row r="31" spans="1:2002" s="26" customFormat="1">
      <c r="A31" s="122" t="s">
        <v>18</v>
      </c>
      <c r="B31" s="2" t="s">
        <v>30</v>
      </c>
      <c r="C31" s="2"/>
      <c r="D31" s="2"/>
      <c r="E31" s="2"/>
      <c r="F31" s="2"/>
      <c r="G31" s="2"/>
      <c r="H31" s="62"/>
      <c r="I31" s="62"/>
      <c r="J31" s="62"/>
      <c r="K31" s="62"/>
    </row>
    <row r="32" spans="1:2002" s="67" customFormat="1">
      <c r="B32" s="39" t="s">
        <v>24</v>
      </c>
      <c r="C32" s="2"/>
      <c r="D32" s="2"/>
      <c r="E32" s="2"/>
      <c r="F32" s="2"/>
      <c r="G32" s="2"/>
      <c r="H32" s="2"/>
      <c r="I32" s="2"/>
      <c r="J32" s="2"/>
      <c r="K32" s="2"/>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c r="DX32" s="93"/>
      <c r="DY32" s="93"/>
      <c r="DZ32" s="93"/>
      <c r="EA32" s="93"/>
      <c r="EB32" s="93"/>
      <c r="EC32" s="93"/>
      <c r="ED32" s="93"/>
      <c r="EE32" s="93"/>
      <c r="EF32" s="93"/>
      <c r="EG32" s="93"/>
      <c r="EH32" s="93"/>
      <c r="EI32" s="93"/>
      <c r="EJ32" s="93"/>
      <c r="EK32" s="93"/>
      <c r="EL32" s="93"/>
      <c r="EM32" s="93"/>
      <c r="EN32" s="93"/>
      <c r="EO32" s="93"/>
      <c r="EP32" s="93"/>
      <c r="EQ32" s="93"/>
      <c r="ER32" s="93"/>
      <c r="ES32" s="93"/>
      <c r="ET32" s="93"/>
      <c r="EU32" s="93"/>
      <c r="EV32" s="93"/>
      <c r="EW32" s="93"/>
      <c r="EX32" s="93"/>
      <c r="EY32" s="93"/>
      <c r="EZ32" s="93"/>
      <c r="FA32" s="93"/>
      <c r="FB32" s="93"/>
      <c r="FC32" s="93"/>
      <c r="FD32" s="93"/>
      <c r="FE32" s="93"/>
      <c r="FF32" s="93"/>
      <c r="FG32" s="93"/>
      <c r="FH32" s="93"/>
      <c r="FI32" s="93"/>
      <c r="FJ32" s="93"/>
      <c r="FK32" s="93"/>
      <c r="FL32" s="93"/>
      <c r="FM32" s="93"/>
      <c r="FN32" s="93"/>
      <c r="FO32" s="93"/>
      <c r="FP32" s="93"/>
      <c r="FQ32" s="93"/>
      <c r="FR32" s="93"/>
      <c r="FS32" s="93"/>
      <c r="FT32" s="93"/>
      <c r="FU32" s="93"/>
      <c r="FV32" s="93"/>
      <c r="FW32" s="93"/>
      <c r="FX32" s="93"/>
      <c r="FY32" s="93"/>
      <c r="FZ32" s="93"/>
      <c r="GA32" s="93"/>
      <c r="GB32" s="93"/>
      <c r="GC32" s="93"/>
      <c r="GD32" s="93"/>
      <c r="GE32" s="93"/>
      <c r="GF32" s="93"/>
      <c r="GG32" s="93"/>
      <c r="GH32" s="93"/>
      <c r="GI32" s="93"/>
      <c r="GJ32" s="93"/>
      <c r="GK32" s="93"/>
      <c r="GL32" s="93"/>
      <c r="GM32" s="93"/>
      <c r="GN32" s="93"/>
      <c r="GO32" s="93"/>
      <c r="GP32" s="93"/>
      <c r="GQ32" s="93"/>
      <c r="GR32" s="93"/>
      <c r="GS32" s="93"/>
      <c r="GT32" s="93"/>
      <c r="GU32" s="93"/>
      <c r="GV32" s="93"/>
      <c r="GW32" s="93"/>
      <c r="GX32" s="93"/>
      <c r="GY32" s="93"/>
      <c r="GZ32" s="93"/>
      <c r="HA32" s="93"/>
      <c r="HB32" s="93"/>
      <c r="HC32" s="93"/>
      <c r="HD32" s="93"/>
      <c r="HE32" s="93"/>
      <c r="HF32" s="93"/>
      <c r="HG32" s="93"/>
      <c r="HH32" s="93"/>
      <c r="HI32" s="93"/>
      <c r="HJ32" s="93"/>
      <c r="HK32" s="93"/>
      <c r="HL32" s="93"/>
      <c r="HM32" s="93"/>
      <c r="HN32" s="93"/>
      <c r="HO32" s="93"/>
      <c r="HP32" s="93"/>
      <c r="HQ32" s="93"/>
      <c r="HR32" s="93"/>
      <c r="HS32" s="93"/>
      <c r="HT32" s="93"/>
      <c r="HU32" s="93"/>
      <c r="HV32" s="93"/>
      <c r="HW32" s="93"/>
      <c r="HX32" s="93"/>
      <c r="HY32" s="93"/>
      <c r="HZ32" s="93"/>
      <c r="IA32" s="93"/>
      <c r="IB32" s="93"/>
      <c r="IC32" s="93"/>
      <c r="ID32" s="93"/>
      <c r="IE32" s="93"/>
      <c r="IF32" s="93"/>
      <c r="IG32" s="93"/>
      <c r="IH32" s="93"/>
      <c r="II32" s="93"/>
      <c r="IJ32" s="93"/>
      <c r="IK32" s="93"/>
      <c r="IL32" s="93"/>
      <c r="IM32" s="93"/>
      <c r="IN32" s="93"/>
      <c r="IO32" s="93"/>
      <c r="IP32" s="93"/>
      <c r="IQ32" s="93"/>
      <c r="IR32" s="93"/>
      <c r="IS32" s="93"/>
      <c r="IT32" s="93"/>
      <c r="IU32" s="93"/>
      <c r="IV32" s="93"/>
      <c r="IW32" s="93"/>
      <c r="IX32" s="93"/>
      <c r="IY32" s="93"/>
      <c r="IZ32" s="93"/>
      <c r="JA32" s="93"/>
      <c r="JB32" s="93"/>
      <c r="JC32" s="93"/>
      <c r="JD32" s="93"/>
      <c r="JE32" s="93"/>
      <c r="JF32" s="93"/>
      <c r="JG32" s="93"/>
      <c r="JH32" s="93"/>
      <c r="JI32" s="93"/>
      <c r="JJ32" s="93"/>
      <c r="JK32" s="93"/>
      <c r="JL32" s="93"/>
      <c r="JM32" s="93"/>
      <c r="JN32" s="93"/>
      <c r="JO32" s="93"/>
      <c r="JP32" s="93"/>
      <c r="JQ32" s="93"/>
      <c r="JR32" s="93"/>
      <c r="JS32" s="93"/>
      <c r="JT32" s="93"/>
      <c r="JU32" s="93"/>
      <c r="JV32" s="93"/>
      <c r="JW32" s="93"/>
      <c r="JX32" s="93"/>
      <c r="JY32" s="93"/>
      <c r="JZ32" s="93"/>
      <c r="KA32" s="93"/>
      <c r="KB32" s="93"/>
      <c r="KC32" s="93"/>
      <c r="KD32" s="93"/>
      <c r="KE32" s="93"/>
      <c r="KF32" s="93"/>
      <c r="KG32" s="93"/>
      <c r="KH32" s="93"/>
      <c r="KI32" s="93"/>
      <c r="KJ32" s="93"/>
      <c r="KK32" s="93"/>
      <c r="KL32" s="93"/>
      <c r="KM32" s="93"/>
      <c r="KN32" s="93"/>
      <c r="KO32" s="93"/>
      <c r="KP32" s="93"/>
      <c r="KQ32" s="93"/>
      <c r="KR32" s="93"/>
      <c r="KS32" s="93"/>
      <c r="KT32" s="93"/>
      <c r="KU32" s="93"/>
      <c r="KV32" s="93"/>
      <c r="KW32" s="93"/>
      <c r="KX32" s="93"/>
      <c r="KY32" s="93"/>
      <c r="KZ32" s="93"/>
      <c r="LA32" s="93"/>
      <c r="LB32" s="93"/>
      <c r="LC32" s="93"/>
      <c r="LD32" s="93"/>
      <c r="LE32" s="93"/>
      <c r="LF32" s="93"/>
      <c r="LG32" s="93"/>
      <c r="LH32" s="93"/>
      <c r="LI32" s="93"/>
      <c r="LJ32" s="93"/>
      <c r="LK32" s="93"/>
      <c r="LL32" s="93"/>
      <c r="LM32" s="93"/>
      <c r="LN32" s="93"/>
      <c r="LO32" s="93"/>
      <c r="LP32" s="93"/>
      <c r="LQ32" s="93"/>
      <c r="LR32" s="93"/>
      <c r="LS32" s="93"/>
      <c r="LT32" s="93"/>
      <c r="LU32" s="93"/>
      <c r="LV32" s="93"/>
      <c r="LW32" s="93"/>
      <c r="LX32" s="93"/>
      <c r="LY32" s="93"/>
      <c r="LZ32" s="93"/>
      <c r="MA32" s="93"/>
      <c r="MB32" s="93"/>
      <c r="MC32" s="93"/>
      <c r="MD32" s="93"/>
      <c r="ME32" s="93"/>
      <c r="MF32" s="93"/>
      <c r="MG32" s="93"/>
      <c r="MH32" s="93"/>
      <c r="MI32" s="93"/>
      <c r="MJ32" s="93"/>
      <c r="MK32" s="93"/>
      <c r="ML32" s="93"/>
      <c r="MM32" s="93"/>
      <c r="MN32" s="93"/>
      <c r="MO32" s="93"/>
      <c r="MP32" s="93"/>
      <c r="MQ32" s="93"/>
      <c r="MR32" s="93"/>
      <c r="MS32" s="93"/>
      <c r="MT32" s="93"/>
      <c r="MU32" s="93"/>
      <c r="MV32" s="93"/>
      <c r="MW32" s="93"/>
      <c r="MX32" s="93"/>
      <c r="MY32" s="93"/>
      <c r="MZ32" s="93"/>
      <c r="NA32" s="93"/>
      <c r="NB32" s="93"/>
      <c r="NC32" s="93"/>
      <c r="ND32" s="93"/>
      <c r="NE32" s="93"/>
      <c r="NF32" s="93"/>
      <c r="NG32" s="93"/>
      <c r="NH32" s="93"/>
      <c r="NI32" s="93"/>
      <c r="NJ32" s="93"/>
      <c r="NK32" s="93"/>
      <c r="NL32" s="93"/>
      <c r="NM32" s="93"/>
      <c r="NN32" s="93"/>
      <c r="NO32" s="93"/>
      <c r="NP32" s="93"/>
      <c r="NQ32" s="93"/>
      <c r="NR32" s="93"/>
      <c r="NS32" s="93"/>
      <c r="NT32" s="93"/>
      <c r="NU32" s="93"/>
      <c r="NV32" s="93"/>
      <c r="NW32" s="93"/>
      <c r="NX32" s="93"/>
      <c r="NY32" s="93"/>
      <c r="NZ32" s="93"/>
      <c r="OA32" s="93"/>
      <c r="OB32" s="93"/>
      <c r="OC32" s="93"/>
      <c r="OD32" s="93"/>
      <c r="OE32" s="93"/>
      <c r="OF32" s="93"/>
      <c r="OG32" s="93"/>
      <c r="OH32" s="93"/>
      <c r="OI32" s="93"/>
      <c r="OJ32" s="93"/>
      <c r="OK32" s="93"/>
      <c r="OL32" s="93"/>
      <c r="OM32" s="93"/>
      <c r="ON32" s="93"/>
      <c r="OO32" s="93"/>
      <c r="OP32" s="93"/>
      <c r="OQ32" s="93"/>
      <c r="OR32" s="93"/>
      <c r="OS32" s="93"/>
      <c r="OT32" s="93"/>
      <c r="OU32" s="93"/>
      <c r="OV32" s="93"/>
      <c r="OW32" s="93"/>
      <c r="OX32" s="93"/>
      <c r="OY32" s="93"/>
      <c r="OZ32" s="93"/>
      <c r="PA32" s="93"/>
      <c r="PB32" s="93"/>
      <c r="PC32" s="93"/>
      <c r="PD32" s="93"/>
      <c r="PE32" s="93"/>
      <c r="PF32" s="93"/>
      <c r="PG32" s="93"/>
      <c r="PH32" s="93"/>
      <c r="PI32" s="93"/>
      <c r="PJ32" s="93"/>
      <c r="PK32" s="93"/>
      <c r="PL32" s="93"/>
      <c r="PM32" s="93"/>
      <c r="PN32" s="93"/>
      <c r="PO32" s="93"/>
      <c r="PP32" s="93"/>
      <c r="PQ32" s="93"/>
      <c r="PR32" s="93"/>
      <c r="PS32" s="93"/>
      <c r="PT32" s="93"/>
      <c r="PU32" s="93"/>
      <c r="PV32" s="93"/>
      <c r="PW32" s="93"/>
      <c r="PX32" s="93"/>
      <c r="PY32" s="93"/>
      <c r="PZ32" s="93"/>
      <c r="QA32" s="93"/>
      <c r="QB32" s="93"/>
      <c r="QC32" s="93"/>
      <c r="QD32" s="93"/>
      <c r="QE32" s="93"/>
      <c r="QF32" s="93"/>
      <c r="QG32" s="93"/>
      <c r="QH32" s="93"/>
      <c r="QI32" s="93"/>
      <c r="QJ32" s="93"/>
      <c r="QK32" s="93"/>
      <c r="QL32" s="93"/>
      <c r="QM32" s="93"/>
      <c r="QN32" s="93"/>
      <c r="QO32" s="93"/>
      <c r="QP32" s="93"/>
      <c r="QQ32" s="93"/>
      <c r="QR32" s="93"/>
      <c r="QS32" s="93"/>
      <c r="QT32" s="93"/>
      <c r="QU32" s="93"/>
      <c r="QV32" s="93"/>
      <c r="QW32" s="93"/>
      <c r="QX32" s="93"/>
      <c r="QY32" s="93"/>
      <c r="QZ32" s="93"/>
      <c r="RA32" s="93"/>
      <c r="RB32" s="93"/>
      <c r="RC32" s="93"/>
      <c r="RD32" s="93"/>
      <c r="RE32" s="93"/>
      <c r="RF32" s="93"/>
      <c r="RG32" s="93"/>
      <c r="RH32" s="93"/>
      <c r="RI32" s="93"/>
      <c r="RJ32" s="93"/>
      <c r="RK32" s="93"/>
      <c r="RL32" s="93"/>
      <c r="RM32" s="93"/>
      <c r="RN32" s="93"/>
      <c r="RO32" s="93"/>
      <c r="RP32" s="93"/>
      <c r="RQ32" s="93"/>
      <c r="RR32" s="93"/>
      <c r="RS32" s="93"/>
      <c r="RT32" s="93"/>
      <c r="RU32" s="93"/>
      <c r="RV32" s="93"/>
      <c r="RW32" s="93"/>
      <c r="RX32" s="93"/>
      <c r="RY32" s="93"/>
      <c r="RZ32" s="93"/>
      <c r="SA32" s="93"/>
      <c r="SB32" s="93"/>
      <c r="SC32" s="93"/>
      <c r="SD32" s="93"/>
      <c r="SE32" s="93"/>
      <c r="SF32" s="93"/>
      <c r="SG32" s="93"/>
      <c r="SH32" s="93"/>
      <c r="SI32" s="93"/>
      <c r="SJ32" s="93"/>
      <c r="SK32" s="93"/>
      <c r="SL32" s="93"/>
      <c r="SM32" s="93"/>
      <c r="SN32" s="93"/>
      <c r="SO32" s="93"/>
      <c r="SP32" s="93"/>
      <c r="SQ32" s="93"/>
      <c r="SR32" s="93"/>
      <c r="SS32" s="93"/>
      <c r="ST32" s="93"/>
      <c r="SU32" s="93"/>
      <c r="SV32" s="93"/>
      <c r="SW32" s="93"/>
      <c r="SX32" s="93"/>
      <c r="SY32" s="93"/>
      <c r="SZ32" s="93"/>
      <c r="TA32" s="93"/>
      <c r="TB32" s="93"/>
      <c r="TC32" s="93"/>
      <c r="TD32" s="93"/>
      <c r="TE32" s="93"/>
      <c r="TF32" s="93"/>
      <c r="TG32" s="93"/>
      <c r="TH32" s="93"/>
      <c r="TI32" s="93"/>
      <c r="TJ32" s="93"/>
      <c r="TK32" s="93"/>
      <c r="TL32" s="93"/>
      <c r="TM32" s="93"/>
      <c r="TN32" s="93"/>
      <c r="TO32" s="93"/>
      <c r="TP32" s="93"/>
      <c r="TQ32" s="93"/>
      <c r="TR32" s="93"/>
      <c r="TS32" s="93"/>
      <c r="TT32" s="93"/>
      <c r="TU32" s="93"/>
      <c r="TV32" s="93"/>
      <c r="TW32" s="93"/>
      <c r="TX32" s="93"/>
      <c r="TY32" s="93"/>
      <c r="TZ32" s="93"/>
      <c r="UA32" s="93"/>
      <c r="UB32" s="93"/>
      <c r="UC32" s="93"/>
      <c r="UD32" s="93"/>
      <c r="UE32" s="93"/>
      <c r="UF32" s="93"/>
      <c r="UG32" s="93"/>
      <c r="UH32" s="93"/>
      <c r="UI32" s="93"/>
      <c r="UJ32" s="93"/>
      <c r="UK32" s="93"/>
      <c r="UL32" s="93"/>
      <c r="UM32" s="93"/>
      <c r="UN32" s="93"/>
      <c r="UO32" s="93"/>
      <c r="UP32" s="93"/>
      <c r="UQ32" s="93"/>
      <c r="UR32" s="93"/>
      <c r="US32" s="93"/>
      <c r="UT32" s="93"/>
      <c r="UU32" s="93"/>
      <c r="UV32" s="93"/>
      <c r="UW32" s="93"/>
      <c r="UX32" s="93"/>
      <c r="UY32" s="93"/>
      <c r="UZ32" s="93"/>
      <c r="VA32" s="93"/>
      <c r="VB32" s="93"/>
      <c r="VC32" s="93"/>
      <c r="VD32" s="93"/>
      <c r="VE32" s="93"/>
      <c r="VF32" s="93"/>
      <c r="VG32" s="93"/>
      <c r="VH32" s="93"/>
      <c r="VI32" s="93"/>
      <c r="VJ32" s="93"/>
      <c r="VK32" s="93"/>
      <c r="VL32" s="93"/>
      <c r="VM32" s="93"/>
      <c r="VN32" s="93"/>
      <c r="VO32" s="93"/>
      <c r="VP32" s="93"/>
      <c r="VQ32" s="93"/>
      <c r="VR32" s="93"/>
      <c r="VS32" s="93"/>
      <c r="VT32" s="93"/>
      <c r="VU32" s="93"/>
      <c r="VV32" s="93"/>
      <c r="VW32" s="93"/>
      <c r="VX32" s="93"/>
      <c r="VY32" s="93"/>
      <c r="VZ32" s="93"/>
      <c r="WA32" s="93"/>
      <c r="WB32" s="93"/>
      <c r="WC32" s="93"/>
      <c r="WD32" s="93"/>
      <c r="WE32" s="93"/>
      <c r="WF32" s="93"/>
      <c r="WG32" s="93"/>
      <c r="WH32" s="93"/>
      <c r="WI32" s="93"/>
      <c r="WJ32" s="93"/>
      <c r="WK32" s="93"/>
      <c r="WL32" s="93"/>
      <c r="WM32" s="93"/>
      <c r="WN32" s="93"/>
      <c r="WO32" s="93"/>
      <c r="WP32" s="93"/>
      <c r="WQ32" s="93"/>
      <c r="WR32" s="93"/>
      <c r="WS32" s="93"/>
      <c r="WT32" s="93"/>
      <c r="WU32" s="93"/>
      <c r="WV32" s="93"/>
      <c r="WW32" s="93"/>
      <c r="WX32" s="93"/>
      <c r="WY32" s="93"/>
      <c r="WZ32" s="93"/>
      <c r="XA32" s="93"/>
      <c r="XB32" s="93"/>
      <c r="XC32" s="93"/>
      <c r="XD32" s="93"/>
      <c r="XE32" s="93"/>
      <c r="XF32" s="93"/>
      <c r="XG32" s="93"/>
      <c r="XH32" s="93"/>
      <c r="XI32" s="93"/>
      <c r="XJ32" s="93"/>
      <c r="XK32" s="93"/>
      <c r="XL32" s="93"/>
      <c r="XM32" s="93"/>
      <c r="XN32" s="93"/>
      <c r="XO32" s="93"/>
      <c r="XP32" s="93"/>
      <c r="XQ32" s="93"/>
      <c r="XR32" s="93"/>
      <c r="XS32" s="93"/>
      <c r="XT32" s="93"/>
      <c r="XU32" s="93"/>
      <c r="XV32" s="93"/>
      <c r="XW32" s="93"/>
      <c r="XX32" s="93"/>
      <c r="XY32" s="93"/>
      <c r="XZ32" s="93"/>
      <c r="YA32" s="93"/>
      <c r="YB32" s="93"/>
      <c r="YC32" s="93"/>
      <c r="YD32" s="93"/>
      <c r="YE32" s="93"/>
      <c r="YF32" s="93"/>
      <c r="YG32" s="93"/>
      <c r="YH32" s="93"/>
      <c r="YI32" s="93"/>
      <c r="YJ32" s="93"/>
      <c r="YK32" s="93"/>
      <c r="YL32" s="93"/>
      <c r="YM32" s="93"/>
      <c r="YN32" s="93"/>
      <c r="YO32" s="93"/>
      <c r="YP32" s="93"/>
      <c r="YQ32" s="93"/>
      <c r="YR32" s="93"/>
      <c r="YS32" s="93"/>
      <c r="YT32" s="93"/>
      <c r="YU32" s="93"/>
      <c r="YV32" s="93"/>
      <c r="YW32" s="93"/>
      <c r="YX32" s="93"/>
      <c r="YY32" s="93"/>
      <c r="YZ32" s="93"/>
      <c r="ZA32" s="93"/>
      <c r="ZB32" s="93"/>
      <c r="ZC32" s="93"/>
      <c r="ZD32" s="93"/>
      <c r="ZE32" s="93"/>
      <c r="ZF32" s="93"/>
      <c r="ZG32" s="93"/>
      <c r="ZH32" s="93"/>
      <c r="ZI32" s="93"/>
      <c r="ZJ32" s="93"/>
      <c r="ZK32" s="93"/>
      <c r="ZL32" s="93"/>
      <c r="ZM32" s="93"/>
      <c r="ZN32" s="93"/>
      <c r="ZO32" s="93"/>
      <c r="ZP32" s="93"/>
      <c r="ZQ32" s="93"/>
      <c r="ZR32" s="93"/>
      <c r="ZS32" s="93"/>
      <c r="ZT32" s="93"/>
      <c r="ZU32" s="93"/>
      <c r="ZV32" s="93"/>
      <c r="ZW32" s="93"/>
      <c r="ZX32" s="93"/>
      <c r="ZY32" s="93"/>
      <c r="ZZ32" s="93"/>
      <c r="AAA32" s="93"/>
      <c r="AAB32" s="93"/>
      <c r="AAC32" s="93"/>
      <c r="AAD32" s="93"/>
      <c r="AAE32" s="93"/>
      <c r="AAF32" s="93"/>
      <c r="AAG32" s="93"/>
      <c r="AAH32" s="93"/>
      <c r="AAI32" s="93"/>
      <c r="AAJ32" s="93"/>
      <c r="AAK32" s="93"/>
      <c r="AAL32" s="93"/>
      <c r="AAM32" s="93"/>
      <c r="AAN32" s="93"/>
      <c r="AAO32" s="93"/>
      <c r="AAP32" s="93"/>
      <c r="AAQ32" s="93"/>
      <c r="AAR32" s="93"/>
      <c r="AAS32" s="93"/>
      <c r="AAT32" s="93"/>
      <c r="AAU32" s="93"/>
      <c r="AAV32" s="93"/>
      <c r="AAW32" s="93"/>
      <c r="AAX32" s="93"/>
      <c r="AAY32" s="93"/>
      <c r="AAZ32" s="93"/>
      <c r="ABA32" s="93"/>
      <c r="ABB32" s="93"/>
      <c r="ABC32" s="93"/>
      <c r="ABD32" s="93"/>
      <c r="ABE32" s="93"/>
      <c r="ABF32" s="93"/>
      <c r="ABG32" s="93"/>
      <c r="ABH32" s="93"/>
      <c r="ABI32" s="93"/>
      <c r="ABJ32" s="93"/>
      <c r="ABK32" s="93"/>
      <c r="ABL32" s="93"/>
      <c r="ABM32" s="93"/>
      <c r="ABN32" s="93"/>
      <c r="ABO32" s="93"/>
      <c r="ABP32" s="93"/>
      <c r="ABQ32" s="93"/>
      <c r="ABR32" s="93"/>
      <c r="ABS32" s="93"/>
      <c r="ABT32" s="93"/>
      <c r="ABU32" s="93"/>
      <c r="ABV32" s="93"/>
      <c r="ABW32" s="93"/>
      <c r="ABX32" s="93"/>
      <c r="ABY32" s="93"/>
      <c r="ABZ32" s="93"/>
      <c r="ACA32" s="93"/>
      <c r="ACB32" s="93"/>
      <c r="ACC32" s="93"/>
      <c r="ACD32" s="93"/>
      <c r="ACE32" s="93"/>
      <c r="ACF32" s="93"/>
      <c r="ACG32" s="93"/>
      <c r="ACH32" s="93"/>
      <c r="ACI32" s="93"/>
      <c r="ACJ32" s="93"/>
      <c r="ACK32" s="93"/>
      <c r="ACL32" s="93"/>
      <c r="ACM32" s="93"/>
      <c r="ACN32" s="93"/>
      <c r="ACO32" s="93"/>
      <c r="ACP32" s="93"/>
      <c r="ACQ32" s="93"/>
      <c r="ACR32" s="93"/>
      <c r="ACS32" s="93"/>
      <c r="ACT32" s="93"/>
      <c r="ACU32" s="93"/>
      <c r="ACV32" s="93"/>
      <c r="ACW32" s="93"/>
      <c r="ACX32" s="93"/>
      <c r="ACY32" s="93"/>
      <c r="ACZ32" s="93"/>
      <c r="ADA32" s="93"/>
      <c r="ADB32" s="93"/>
      <c r="ADC32" s="93"/>
      <c r="ADD32" s="93"/>
      <c r="ADE32" s="93"/>
      <c r="ADF32" s="93"/>
      <c r="ADG32" s="93"/>
      <c r="ADH32" s="93"/>
      <c r="ADI32" s="93"/>
      <c r="ADJ32" s="93"/>
      <c r="ADK32" s="93"/>
      <c r="ADL32" s="93"/>
      <c r="ADM32" s="93"/>
      <c r="ADN32" s="93"/>
      <c r="ADO32" s="93"/>
      <c r="ADP32" s="93"/>
      <c r="ADQ32" s="93"/>
      <c r="ADR32" s="93"/>
      <c r="ADS32" s="93"/>
      <c r="ADT32" s="93"/>
      <c r="ADU32" s="93"/>
      <c r="ADV32" s="93"/>
      <c r="ADW32" s="93"/>
      <c r="ADX32" s="93"/>
      <c r="ADY32" s="93"/>
      <c r="ADZ32" s="93"/>
      <c r="AEA32" s="93"/>
      <c r="AEB32" s="93"/>
      <c r="AEC32" s="93"/>
      <c r="AED32" s="93"/>
      <c r="AEE32" s="93"/>
      <c r="AEF32" s="93"/>
      <c r="AEG32" s="93"/>
      <c r="AEH32" s="93"/>
      <c r="AEI32" s="93"/>
      <c r="AEJ32" s="93"/>
      <c r="AEK32" s="93"/>
      <c r="AEL32" s="93"/>
      <c r="AEM32" s="93"/>
      <c r="AEN32" s="93"/>
      <c r="AEO32" s="93"/>
      <c r="AEP32" s="93"/>
      <c r="AEQ32" s="93"/>
      <c r="AER32" s="93"/>
      <c r="AES32" s="93"/>
      <c r="AET32" s="93"/>
      <c r="AEU32" s="93"/>
      <c r="AEV32" s="93"/>
      <c r="AEW32" s="93"/>
      <c r="AEX32" s="93"/>
      <c r="AEY32" s="93"/>
      <c r="AEZ32" s="93"/>
      <c r="AFA32" s="93"/>
      <c r="AFB32" s="93"/>
      <c r="AFC32" s="93"/>
      <c r="AFD32" s="93"/>
      <c r="AFE32" s="93"/>
      <c r="AFF32" s="93"/>
      <c r="AFG32" s="93"/>
      <c r="AFH32" s="93"/>
      <c r="AFI32" s="93"/>
      <c r="AFJ32" s="93"/>
      <c r="AFK32" s="93"/>
      <c r="AFL32" s="93"/>
      <c r="AFM32" s="93"/>
      <c r="AFN32" s="93"/>
      <c r="AFO32" s="93"/>
      <c r="AFP32" s="93"/>
      <c r="AFQ32" s="93"/>
      <c r="AFR32" s="93"/>
      <c r="AFS32" s="93"/>
      <c r="AFT32" s="93"/>
      <c r="AFU32" s="93"/>
      <c r="AFV32" s="93"/>
      <c r="AFW32" s="93"/>
      <c r="AFX32" s="93"/>
      <c r="AFY32" s="93"/>
      <c r="AFZ32" s="93"/>
      <c r="AGA32" s="93"/>
      <c r="AGB32" s="93"/>
      <c r="AGC32" s="93"/>
      <c r="AGD32" s="93"/>
      <c r="AGE32" s="93"/>
      <c r="AGF32" s="93"/>
      <c r="AGG32" s="93"/>
      <c r="AGH32" s="93"/>
      <c r="AGI32" s="93"/>
      <c r="AGJ32" s="93"/>
      <c r="AGK32" s="93"/>
      <c r="AGL32" s="93"/>
      <c r="AGM32" s="93"/>
      <c r="AGN32" s="93"/>
      <c r="AGO32" s="93"/>
      <c r="AGP32" s="93"/>
      <c r="AGQ32" s="93"/>
      <c r="AGR32" s="93"/>
      <c r="AGS32" s="93"/>
      <c r="AGT32" s="93"/>
      <c r="AGU32" s="93"/>
      <c r="AGV32" s="93"/>
      <c r="AGW32" s="93"/>
      <c r="AGX32" s="93"/>
      <c r="AGY32" s="93"/>
      <c r="AGZ32" s="93"/>
      <c r="AHA32" s="93"/>
      <c r="AHB32" s="93"/>
      <c r="AHC32" s="93"/>
      <c r="AHD32" s="93"/>
      <c r="AHE32" s="93"/>
      <c r="AHF32" s="93"/>
      <c r="AHG32" s="93"/>
      <c r="AHH32" s="93"/>
      <c r="AHI32" s="93"/>
      <c r="AHJ32" s="93"/>
      <c r="AHK32" s="93"/>
      <c r="AHL32" s="93"/>
      <c r="AHM32" s="93"/>
      <c r="AHN32" s="93"/>
      <c r="AHO32" s="93"/>
      <c r="AHP32" s="93"/>
      <c r="AHQ32" s="93"/>
      <c r="AHR32" s="93"/>
      <c r="AHS32" s="93"/>
      <c r="AHT32" s="93"/>
      <c r="AHU32" s="93"/>
      <c r="AHV32" s="93"/>
      <c r="AHW32" s="93"/>
      <c r="AHX32" s="93"/>
      <c r="AHY32" s="93"/>
      <c r="AHZ32" s="93"/>
      <c r="AIA32" s="93"/>
      <c r="AIB32" s="93"/>
      <c r="AIC32" s="93"/>
      <c r="AID32" s="93"/>
      <c r="AIE32" s="93"/>
      <c r="AIF32" s="93"/>
      <c r="AIG32" s="93"/>
      <c r="AIH32" s="93"/>
      <c r="AII32" s="93"/>
      <c r="AIJ32" s="93"/>
      <c r="AIK32" s="93"/>
      <c r="AIL32" s="93"/>
      <c r="AIM32" s="93"/>
      <c r="AIN32" s="93"/>
      <c r="AIO32" s="93"/>
      <c r="AIP32" s="93"/>
      <c r="AIQ32" s="93"/>
      <c r="AIR32" s="93"/>
      <c r="AIS32" s="93"/>
      <c r="AIT32" s="93"/>
      <c r="AIU32" s="93"/>
      <c r="AIV32" s="93"/>
      <c r="AIW32" s="93"/>
      <c r="AIX32" s="93"/>
      <c r="AIY32" s="93"/>
      <c r="AIZ32" s="93"/>
      <c r="AJA32" s="93"/>
      <c r="AJB32" s="93"/>
      <c r="AJC32" s="93"/>
      <c r="AJD32" s="93"/>
      <c r="AJE32" s="93"/>
      <c r="AJF32" s="93"/>
      <c r="AJG32" s="93"/>
      <c r="AJH32" s="93"/>
      <c r="AJI32" s="93"/>
      <c r="AJJ32" s="93"/>
      <c r="AJK32" s="93"/>
      <c r="AJL32" s="93"/>
      <c r="AJM32" s="93"/>
      <c r="AJN32" s="93"/>
      <c r="AJO32" s="93"/>
      <c r="AJP32" s="93"/>
      <c r="AJQ32" s="93"/>
      <c r="AJR32" s="93"/>
      <c r="AJS32" s="93"/>
      <c r="AJT32" s="93"/>
      <c r="AJU32" s="93"/>
      <c r="AJV32" s="93"/>
      <c r="AJW32" s="93"/>
      <c r="AJX32" s="93"/>
      <c r="AJY32" s="93"/>
      <c r="AJZ32" s="93"/>
      <c r="AKA32" s="93"/>
      <c r="AKB32" s="93"/>
      <c r="AKC32" s="93"/>
      <c r="AKD32" s="93"/>
      <c r="AKE32" s="93"/>
      <c r="AKF32" s="93"/>
      <c r="AKG32" s="93"/>
      <c r="AKH32" s="93"/>
      <c r="AKI32" s="93"/>
      <c r="AKJ32" s="93"/>
      <c r="AKK32" s="93"/>
      <c r="AKL32" s="93"/>
      <c r="AKM32" s="93"/>
      <c r="AKN32" s="93"/>
      <c r="AKO32" s="93"/>
      <c r="AKP32" s="93"/>
      <c r="AKQ32" s="93"/>
      <c r="AKR32" s="93"/>
      <c r="AKS32" s="93"/>
      <c r="AKT32" s="93"/>
      <c r="AKU32" s="93"/>
      <c r="AKV32" s="93"/>
      <c r="AKW32" s="93"/>
      <c r="AKX32" s="93"/>
      <c r="AKY32" s="93"/>
      <c r="AKZ32" s="93"/>
      <c r="ALA32" s="93"/>
      <c r="ALB32" s="93"/>
      <c r="ALC32" s="93"/>
      <c r="ALD32" s="93"/>
      <c r="ALE32" s="93"/>
      <c r="ALF32" s="93"/>
      <c r="ALG32" s="93"/>
      <c r="ALH32" s="93"/>
      <c r="ALI32" s="93"/>
      <c r="ALJ32" s="93"/>
      <c r="ALK32" s="93"/>
      <c r="ALL32" s="93"/>
      <c r="ALM32" s="93"/>
      <c r="ALN32" s="93"/>
      <c r="ALO32" s="93"/>
      <c r="ALP32" s="93"/>
      <c r="ALQ32" s="93"/>
      <c r="ALR32" s="93"/>
      <c r="ALS32" s="93"/>
      <c r="ALT32" s="93"/>
      <c r="ALU32" s="93"/>
      <c r="ALV32" s="93"/>
      <c r="ALW32" s="93"/>
      <c r="ALX32" s="93"/>
      <c r="ALY32" s="93"/>
      <c r="ALZ32" s="93"/>
      <c r="AMA32" s="93"/>
      <c r="AMB32" s="93"/>
      <c r="AMC32" s="93"/>
      <c r="AMD32" s="93"/>
    </row>
    <row r="33" spans="1:11" s="26" customFormat="1">
      <c r="A33" s="133" t="s">
        <v>37</v>
      </c>
      <c r="B33" s="109" t="s">
        <v>33</v>
      </c>
      <c r="C33" s="2"/>
      <c r="D33" s="2"/>
      <c r="E33" s="2"/>
      <c r="F33" s="2"/>
      <c r="G33" s="2"/>
      <c r="H33" s="62"/>
      <c r="I33" s="62"/>
      <c r="J33" s="62"/>
      <c r="K33" s="62"/>
    </row>
    <row r="34" spans="1:11" s="26" customFormat="1">
      <c r="A34" s="133" t="s">
        <v>72</v>
      </c>
      <c r="B34" s="109" t="s">
        <v>73</v>
      </c>
      <c r="C34" s="2"/>
      <c r="D34" s="2"/>
      <c r="E34" s="2"/>
      <c r="F34" s="2"/>
      <c r="G34" s="2"/>
      <c r="H34" s="62"/>
      <c r="I34" s="62"/>
      <c r="J34" s="62"/>
      <c r="K34" s="62"/>
    </row>
    <row r="35" spans="1:11" s="137" customFormat="1">
      <c r="A35" s="133"/>
      <c r="B35" s="109"/>
      <c r="C35" s="136"/>
      <c r="D35" s="136"/>
      <c r="E35" s="136"/>
      <c r="F35" s="136"/>
      <c r="G35" s="136"/>
      <c r="H35" s="62"/>
      <c r="I35" s="62"/>
      <c r="J35" s="62"/>
      <c r="K35" s="62"/>
    </row>
    <row r="36" spans="1:11" s="26" customFormat="1">
      <c r="A36" s="123" t="s">
        <v>39</v>
      </c>
      <c r="B36" s="109"/>
      <c r="C36" s="2"/>
      <c r="D36" s="2"/>
      <c r="E36" s="2"/>
      <c r="F36" s="2"/>
      <c r="G36" s="2"/>
      <c r="H36" s="62"/>
      <c r="I36" s="62"/>
      <c r="J36" s="62"/>
      <c r="K36" s="62"/>
    </row>
    <row r="37" spans="1:11" s="137" customFormat="1">
      <c r="A37" s="147" t="s">
        <v>74</v>
      </c>
      <c r="B37" s="109" t="s">
        <v>70</v>
      </c>
      <c r="C37" s="136" t="s">
        <v>71</v>
      </c>
      <c r="D37" s="136"/>
      <c r="E37" s="136"/>
      <c r="F37" s="136"/>
      <c r="G37" s="136"/>
      <c r="H37" s="62"/>
      <c r="I37" s="62"/>
      <c r="J37" s="62"/>
      <c r="K37" s="62"/>
    </row>
    <row r="38" spans="1:11" s="137" customFormat="1">
      <c r="A38" s="147"/>
      <c r="B38" s="109" t="s">
        <v>16</v>
      </c>
      <c r="C38" s="146" t="s">
        <v>58</v>
      </c>
      <c r="D38" s="136"/>
      <c r="E38" s="136"/>
      <c r="F38" s="136"/>
      <c r="G38" s="136"/>
      <c r="H38" s="62"/>
      <c r="I38" s="62"/>
      <c r="J38" s="62"/>
      <c r="K38" s="62"/>
    </row>
    <row r="39" spans="1:11" s="137" customFormat="1">
      <c r="A39" s="147" t="s">
        <v>64</v>
      </c>
      <c r="B39" s="109" t="s">
        <v>15</v>
      </c>
      <c r="C39" s="136" t="s">
        <v>55</v>
      </c>
      <c r="D39" s="136"/>
      <c r="E39" s="136"/>
      <c r="F39" s="136"/>
      <c r="G39" s="136"/>
      <c r="H39" s="62"/>
      <c r="I39" s="62"/>
      <c r="J39" s="62"/>
      <c r="K39" s="62"/>
    </row>
    <row r="40" spans="1:11">
      <c r="A40" s="95"/>
      <c r="B40" s="109" t="s">
        <v>16</v>
      </c>
      <c r="C40" s="146" t="s">
        <v>58</v>
      </c>
      <c r="D40" s="136"/>
      <c r="E40" s="136"/>
      <c r="F40" s="136"/>
      <c r="H40" s="27"/>
      <c r="I40" s="27"/>
      <c r="J40" s="27"/>
      <c r="K40" s="27"/>
    </row>
    <row r="41" spans="1:11">
      <c r="A41" s="95" t="s">
        <v>57</v>
      </c>
      <c r="B41" s="109"/>
      <c r="C41" s="96"/>
      <c r="D41" s="136"/>
      <c r="E41" s="136"/>
      <c r="F41" s="136"/>
      <c r="H41" s="27"/>
      <c r="I41" s="27"/>
      <c r="J41" s="27"/>
      <c r="K41" s="27"/>
    </row>
    <row r="42" spans="1:11">
      <c r="A42" s="25"/>
      <c r="B42" s="109" t="s">
        <v>15</v>
      </c>
      <c r="C42" s="2" t="s">
        <v>55</v>
      </c>
      <c r="D42" s="2"/>
      <c r="E42" s="2"/>
      <c r="F42" s="2"/>
      <c r="H42" s="27"/>
      <c r="I42" s="27"/>
      <c r="J42" s="27"/>
      <c r="K42" s="27"/>
    </row>
    <row r="43" spans="1:11">
      <c r="A43" s="95"/>
      <c r="B43" s="109" t="s">
        <v>16</v>
      </c>
      <c r="C43" s="146" t="s">
        <v>65</v>
      </c>
      <c r="D43" s="2"/>
      <c r="E43" s="2"/>
      <c r="F43" s="2"/>
      <c r="H43" s="27"/>
      <c r="I43" s="27"/>
      <c r="J43" s="27"/>
      <c r="K43" s="27"/>
    </row>
    <row r="44" spans="1:11">
      <c r="A44" s="95" t="s">
        <v>56</v>
      </c>
      <c r="D44" s="2"/>
      <c r="E44" s="2"/>
      <c r="F44" s="2"/>
      <c r="H44" s="27"/>
      <c r="I44" s="27"/>
      <c r="J44" s="27"/>
      <c r="K44" s="27"/>
    </row>
    <row r="45" spans="1:11">
      <c r="A45" s="95"/>
      <c r="B45" s="109" t="s">
        <v>15</v>
      </c>
      <c r="C45" s="2" t="s">
        <v>54</v>
      </c>
      <c r="D45" s="2"/>
      <c r="E45" s="2"/>
      <c r="F45" s="2"/>
      <c r="H45" s="27"/>
      <c r="I45" s="27"/>
      <c r="J45" s="27"/>
      <c r="K45" s="27"/>
    </row>
    <row r="46" spans="1:11">
      <c r="A46" s="95"/>
      <c r="B46" s="109" t="s">
        <v>16</v>
      </c>
      <c r="C46" s="146" t="s">
        <v>65</v>
      </c>
      <c r="D46" s="2"/>
      <c r="E46" s="2"/>
      <c r="F46" s="2"/>
      <c r="H46" s="27"/>
      <c r="I46" s="27"/>
      <c r="J46" s="27"/>
      <c r="K46" s="27"/>
    </row>
    <row r="47" spans="1:11">
      <c r="A47" s="95"/>
      <c r="B47" s="27"/>
      <c r="C47" s="145"/>
      <c r="D47" s="2"/>
      <c r="E47" s="2"/>
      <c r="F47" s="2"/>
      <c r="H47" s="27"/>
      <c r="I47" s="27"/>
      <c r="J47" s="27"/>
      <c r="K47" s="27"/>
    </row>
  </sheetData>
  <mergeCells count="567">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SK5:SQ5"/>
    <mergeCell ref="SK6:SQ6"/>
    <mergeCell ref="SD5:SJ5"/>
    <mergeCell ref="SD6:SJ6"/>
    <mergeCell ref="UH5:UN5"/>
    <mergeCell ref="UH6:UN6"/>
    <mergeCell ref="TT5:TZ5"/>
    <mergeCell ref="UA5:UG5"/>
    <mergeCell ref="TT6:TZ6"/>
    <mergeCell ref="UA6:UG6"/>
    <mergeCell ref="SR5:SX5"/>
    <mergeCell ref="SY5:TE5"/>
    <mergeCell ref="TF5:TL5"/>
    <mergeCell ref="TM5:TS5"/>
    <mergeCell ref="SR6:SX6"/>
    <mergeCell ref="SY6:TE6"/>
    <mergeCell ref="TF6:TL6"/>
    <mergeCell ref="TM6:TS6"/>
    <mergeCell ref="UO5:UU5"/>
    <mergeCell ref="UV5:VB5"/>
    <mergeCell ref="VC5:VI5"/>
    <mergeCell ref="VJ5:VP5"/>
    <mergeCell ref="VQ5:VW5"/>
    <mergeCell ref="VX5:WD5"/>
    <mergeCell ref="WE5:WK5"/>
    <mergeCell ref="UO6:UU6"/>
    <mergeCell ref="UV6:VB6"/>
    <mergeCell ref="VC6:VI6"/>
    <mergeCell ref="VJ6:VP6"/>
    <mergeCell ref="VQ6:VW6"/>
    <mergeCell ref="VX6:WD6"/>
    <mergeCell ref="WE6:WK6"/>
    <mergeCell ref="AAF5:AAL5"/>
    <mergeCell ref="AAM5:AAS5"/>
    <mergeCell ref="AAT5:AAZ5"/>
    <mergeCell ref="ABA5:ABG5"/>
    <mergeCell ref="ABH5:ABN5"/>
    <mergeCell ref="ABO5:ABU5"/>
    <mergeCell ref="ABV5:ACB5"/>
    <mergeCell ref="AAF6:AAL6"/>
    <mergeCell ref="AAM6:AAS6"/>
    <mergeCell ref="AAT6:AAZ6"/>
    <mergeCell ref="ABA6:ABG6"/>
    <mergeCell ref="ABH6:ABN6"/>
    <mergeCell ref="ABO6:ABU6"/>
    <mergeCell ref="ABV6:ACB6"/>
    <mergeCell ref="ADZ5:AEF5"/>
    <mergeCell ref="AEG5:AEM5"/>
    <mergeCell ref="AEN5:AET5"/>
    <mergeCell ref="AEU5:AFA5"/>
    <mergeCell ref="AFB5:AFH5"/>
    <mergeCell ref="AFI5:AFO5"/>
    <mergeCell ref="AFP5:AFV5"/>
    <mergeCell ref="ADZ6:AEF6"/>
    <mergeCell ref="AEG6:AEM6"/>
    <mergeCell ref="AEN6:AET6"/>
    <mergeCell ref="AEU6:AFA6"/>
    <mergeCell ref="AFB6:AFH6"/>
    <mergeCell ref="AFI6:AFO6"/>
    <mergeCell ref="AFP6:AFV6"/>
    <mergeCell ref="AFW5:AGC5"/>
    <mergeCell ref="AGD5:AGJ5"/>
    <mergeCell ref="AGK5:AGQ5"/>
    <mergeCell ref="AGR5:AGX5"/>
    <mergeCell ref="AGY5:AHE5"/>
    <mergeCell ref="AHF5:AHL5"/>
    <mergeCell ref="AHM5:AHS5"/>
    <mergeCell ref="AFW6:AGC6"/>
    <mergeCell ref="AGD6:AGJ6"/>
    <mergeCell ref="AGK6:AGQ6"/>
    <mergeCell ref="AGR6:AGX6"/>
    <mergeCell ref="AGY6:AHE6"/>
    <mergeCell ref="AHF6:AHL6"/>
    <mergeCell ref="AHM6:AHS6"/>
    <mergeCell ref="AJQ5:AJW5"/>
    <mergeCell ref="AJX5:AKD5"/>
    <mergeCell ref="AKE5:AKK5"/>
    <mergeCell ref="AKL5:AKR5"/>
    <mergeCell ref="AKS5:AKY5"/>
    <mergeCell ref="AKZ5:ALF5"/>
    <mergeCell ref="ALG5:ALM5"/>
    <mergeCell ref="AJQ6:AJW6"/>
    <mergeCell ref="AJX6:AKD6"/>
    <mergeCell ref="AKE6:AKK6"/>
    <mergeCell ref="AKL6:AKR6"/>
    <mergeCell ref="AKS6:AKY6"/>
    <mergeCell ref="AKZ6:ALF6"/>
    <mergeCell ref="ALG6:ALM6"/>
    <mergeCell ref="ALN5:ALT5"/>
    <mergeCell ref="ALU5:AMA5"/>
    <mergeCell ref="AMB5:AMH5"/>
    <mergeCell ref="AMI5:AMO5"/>
    <mergeCell ref="AMP5:AMV5"/>
    <mergeCell ref="AMW5:ANC5"/>
    <mergeCell ref="AND5:ANJ5"/>
    <mergeCell ref="ALN6:ALT6"/>
    <mergeCell ref="ALU6:AMA6"/>
    <mergeCell ref="AMB6:AMH6"/>
    <mergeCell ref="AMI6:AMO6"/>
    <mergeCell ref="AMP6:AMV6"/>
    <mergeCell ref="AMW6:ANC6"/>
    <mergeCell ref="AND6:ANJ6"/>
    <mergeCell ref="B28:T28"/>
    <mergeCell ref="APH5:APN5"/>
    <mergeCell ref="APO5:APU5"/>
    <mergeCell ref="APV5:AQB5"/>
    <mergeCell ref="AQC5:AQI5"/>
    <mergeCell ref="AQJ5:AQP5"/>
    <mergeCell ref="AQQ5:AQW5"/>
    <mergeCell ref="AQX5:ARD5"/>
    <mergeCell ref="APH6:APN6"/>
    <mergeCell ref="APO6:APU6"/>
    <mergeCell ref="APV6:AQB6"/>
    <mergeCell ref="AQC6:AQI6"/>
    <mergeCell ref="AQJ6:AQP6"/>
    <mergeCell ref="AQQ6:AQW6"/>
    <mergeCell ref="AQX6:ARD6"/>
    <mergeCell ref="B6:G6"/>
    <mergeCell ref="ANK5:ANQ5"/>
    <mergeCell ref="ANR5:ANX5"/>
    <mergeCell ref="ANY5:AOE5"/>
    <mergeCell ref="AOF5:AOL5"/>
    <mergeCell ref="AOM5:AOS5"/>
    <mergeCell ref="AOT5:AOZ5"/>
    <mergeCell ref="APA5:APG5"/>
    <mergeCell ref="ANK6:ANQ6"/>
    <mergeCell ref="ARE5:ARK5"/>
    <mergeCell ref="ARL5:ARR5"/>
    <mergeCell ref="ARS5:ARY5"/>
    <mergeCell ref="ARZ5:ASF5"/>
    <mergeCell ref="ASG5:ASM5"/>
    <mergeCell ref="ASN5:AST5"/>
    <mergeCell ref="ASU5:ATA5"/>
    <mergeCell ref="ARE6:ARK6"/>
    <mergeCell ref="ARL6:ARR6"/>
    <mergeCell ref="ARS6:ARY6"/>
    <mergeCell ref="ARZ6:ASF6"/>
    <mergeCell ref="ASG6:ASM6"/>
    <mergeCell ref="ASN6:AST6"/>
    <mergeCell ref="ASU6:ATA6"/>
    <mergeCell ref="ATB5:ATH5"/>
    <mergeCell ref="ATI5:ATO5"/>
    <mergeCell ref="ATP5:ATV5"/>
    <mergeCell ref="ATW5:AUC5"/>
    <mergeCell ref="AUD5:AUJ5"/>
    <mergeCell ref="AUK5:AUQ5"/>
    <mergeCell ref="AUR5:AUX5"/>
    <mergeCell ref="ATB6:ATH6"/>
    <mergeCell ref="ATI6:ATO6"/>
    <mergeCell ref="ATP6:ATV6"/>
    <mergeCell ref="ATW6:AUC6"/>
    <mergeCell ref="AUD6:AUJ6"/>
    <mergeCell ref="AUK6:AUQ6"/>
    <mergeCell ref="AUR6:AUX6"/>
    <mergeCell ref="AVF5:AVL5"/>
    <mergeCell ref="AVM5:AVS5"/>
    <mergeCell ref="AVT5:AVZ5"/>
    <mergeCell ref="AWA5:AWG5"/>
    <mergeCell ref="AWH5:AWN5"/>
    <mergeCell ref="AVF6:AVL6"/>
    <mergeCell ref="AVM6:AVS6"/>
    <mergeCell ref="AVT6:AVZ6"/>
    <mergeCell ref="AWA6:AWG6"/>
    <mergeCell ref="AWH6:AWN6"/>
    <mergeCell ref="BSQ4:BSW4"/>
    <mergeCell ref="BSQ5:BSW5"/>
    <mergeCell ref="BAP6:BAV6"/>
    <mergeCell ref="BXT6:BXZ6"/>
    <mergeCell ref="BSX6:BTD6"/>
    <mergeCell ref="BWR6:BWX6"/>
    <mergeCell ref="BWY6:BXE6"/>
    <mergeCell ref="BXF6:BXL6"/>
    <mergeCell ref="BXM6:BXS6"/>
    <mergeCell ref="BWK6:BWQ6"/>
    <mergeCell ref="BWD6:BWJ6"/>
    <mergeCell ref="BUG6:BUM6"/>
    <mergeCell ref="BUN6:BUT6"/>
    <mergeCell ref="BUU6:BVA6"/>
    <mergeCell ref="BVB6:BVH6"/>
    <mergeCell ref="BVI6:BVO6"/>
    <mergeCell ref="BVW6:BWC6"/>
    <mergeCell ref="BTZ6:BUF6"/>
    <mergeCell ref="BPK6:BPQ6"/>
    <mergeCell ref="BVP6:BVV6"/>
    <mergeCell ref="BTS6:BTY6"/>
    <mergeCell ref="BRH6:BRN6"/>
    <mergeCell ref="BTE6:BTK6"/>
    <mergeCell ref="BME6:BMK6"/>
    <mergeCell ref="BKA6:BKG6"/>
    <mergeCell ref="BML6:BMR6"/>
    <mergeCell ref="BMZ6:BNF6"/>
    <mergeCell ref="BMS6:BMY6"/>
    <mergeCell ref="BLQ6:BLW6"/>
    <mergeCell ref="BLX6:BMD6"/>
    <mergeCell ref="BHW6:BIC6"/>
    <mergeCell ref="BLC6:BLI6"/>
    <mergeCell ref="BKO6:BKU6"/>
    <mergeCell ref="BJT6:BJZ6"/>
    <mergeCell ref="BKH6:BKN6"/>
    <mergeCell ref="BIR6:BIX6"/>
    <mergeCell ref="BIY6:BJE6"/>
    <mergeCell ref="BIK6:BIQ6"/>
    <mergeCell ref="BID6:BIJ6"/>
    <mergeCell ref="BJF6:BJL6"/>
    <mergeCell ref="BKV6:BLB6"/>
    <mergeCell ref="BHP6:BHV6"/>
    <mergeCell ref="BGU6:BHA6"/>
    <mergeCell ref="BLJ6:BLP6"/>
    <mergeCell ref="BJM6:BJS6"/>
    <mergeCell ref="BTL6:BTR6"/>
    <mergeCell ref="BRA6:BRG6"/>
    <mergeCell ref="BQT6:BQZ6"/>
    <mergeCell ref="BPR6:BPX6"/>
    <mergeCell ref="BPY6:BQE6"/>
    <mergeCell ref="BPD6:BPJ6"/>
    <mergeCell ref="BOI6:BOO6"/>
    <mergeCell ref="BQF6:BQL6"/>
    <mergeCell ref="BNG6:BNM6"/>
    <mergeCell ref="BNN6:BNT6"/>
    <mergeCell ref="BQM6:BQS6"/>
    <mergeCell ref="BOP6:BOV6"/>
    <mergeCell ref="BOW6:BPC6"/>
    <mergeCell ref="BOB6:BOH6"/>
    <mergeCell ref="BNU6:BOA6"/>
    <mergeCell ref="BSC6:BSI6"/>
    <mergeCell ref="BRV6:BSB6"/>
    <mergeCell ref="BSQ6:BSW6"/>
    <mergeCell ref="BRO6:BRU6"/>
    <mergeCell ref="BSJ6:BSP6"/>
    <mergeCell ref="BHB6:BHH6"/>
    <mergeCell ref="BHI6:BHO6"/>
    <mergeCell ref="BAW6:BBC6"/>
    <mergeCell ref="BBD6:BBJ6"/>
    <mergeCell ref="BEC6:BEI6"/>
    <mergeCell ref="BGN6:BGT6"/>
    <mergeCell ref="BBR6:BBX6"/>
    <mergeCell ref="BCT6:BCZ6"/>
    <mergeCell ref="BDA6:BDG6"/>
    <mergeCell ref="BDO6:BDU6"/>
    <mergeCell ref="BDV6:BEB6"/>
    <mergeCell ref="BCF6:BCL6"/>
    <mergeCell ref="BCM6:BCS6"/>
    <mergeCell ref="BDH6:BDN6"/>
    <mergeCell ref="BBY6:BCE6"/>
    <mergeCell ref="BBK6:BBQ6"/>
    <mergeCell ref="BGG6:BGM6"/>
    <mergeCell ref="BFL6:BFR6"/>
    <mergeCell ref="BFZ6:BGF6"/>
    <mergeCell ref="BEJ6:BEP6"/>
    <mergeCell ref="BFE6:BFK6"/>
    <mergeCell ref="BEX6:BFD6"/>
    <mergeCell ref="BEQ6:BEW6"/>
    <mergeCell ref="BFS6:BFY6"/>
    <mergeCell ref="AYS5:AYY5"/>
    <mergeCell ref="AYZ5:AZF5"/>
    <mergeCell ref="AZG5:AZM5"/>
    <mergeCell ref="AZN5:AZT5"/>
    <mergeCell ref="AZU5:BAA5"/>
    <mergeCell ref="AYZ6:AZF6"/>
    <mergeCell ref="AYS6:AYY6"/>
    <mergeCell ref="BAI6:BAO6"/>
    <mergeCell ref="BAB6:BAH6"/>
    <mergeCell ref="AZU6:BAA6"/>
    <mergeCell ref="AZN6:AZT6"/>
    <mergeCell ref="AZG6:AZM6"/>
    <mergeCell ref="BBK5:BBQ5"/>
    <mergeCell ref="BBR5:BBX5"/>
    <mergeCell ref="BBY5:BCE5"/>
    <mergeCell ref="BCF5:BCL5"/>
    <mergeCell ref="BCM5:BCS5"/>
    <mergeCell ref="BAB5:BAH5"/>
    <mergeCell ref="BAI5:BAO5"/>
    <mergeCell ref="BAP5:BAV5"/>
    <mergeCell ref="BAW5:BBC5"/>
    <mergeCell ref="BBD5:BBJ5"/>
    <mergeCell ref="BEC5:BEI5"/>
    <mergeCell ref="BEJ5:BEP5"/>
    <mergeCell ref="BEQ5:BEW5"/>
    <mergeCell ref="BEX5:BFD5"/>
    <mergeCell ref="BFE5:BFK5"/>
    <mergeCell ref="BCT5:BCZ5"/>
    <mergeCell ref="BDA5:BDG5"/>
    <mergeCell ref="BDH5:BDN5"/>
    <mergeCell ref="BDO5:BDU5"/>
    <mergeCell ref="BDV5:BEB5"/>
    <mergeCell ref="BGU5:BHA5"/>
    <mergeCell ref="BHB5:BHH5"/>
    <mergeCell ref="BHI5:BHO5"/>
    <mergeCell ref="BHP5:BHV5"/>
    <mergeCell ref="BHW5:BIC5"/>
    <mergeCell ref="BFL5:BFR5"/>
    <mergeCell ref="BFS5:BFY5"/>
    <mergeCell ref="BFZ5:BGF5"/>
    <mergeCell ref="BGG5:BGM5"/>
    <mergeCell ref="BGN5:BGT5"/>
    <mergeCell ref="BJM5:BJS5"/>
    <mergeCell ref="BJT5:BJZ5"/>
    <mergeCell ref="BKA5:BKG5"/>
    <mergeCell ref="BKH5:BKN5"/>
    <mergeCell ref="BKO5:BKU5"/>
    <mergeCell ref="BID5:BIJ5"/>
    <mergeCell ref="BIK5:BIQ5"/>
    <mergeCell ref="BIR5:BIX5"/>
    <mergeCell ref="BIY5:BJE5"/>
    <mergeCell ref="BJF5:BJL5"/>
    <mergeCell ref="BME5:BMK5"/>
    <mergeCell ref="BML5:BMR5"/>
    <mergeCell ref="BMS5:BMY5"/>
    <mergeCell ref="BMZ5:BNF5"/>
    <mergeCell ref="BNG5:BNM5"/>
    <mergeCell ref="BKV5:BLB5"/>
    <mergeCell ref="BLC5:BLI5"/>
    <mergeCell ref="BLJ5:BLP5"/>
    <mergeCell ref="BLQ5:BLW5"/>
    <mergeCell ref="BLX5:BMD5"/>
    <mergeCell ref="BOW5:BPC5"/>
    <mergeCell ref="BPD5:BPJ5"/>
    <mergeCell ref="BPK5:BPQ5"/>
    <mergeCell ref="BPR5:BPX5"/>
    <mergeCell ref="BPY5:BQE5"/>
    <mergeCell ref="BNN5:BNT5"/>
    <mergeCell ref="BNU5:BOA5"/>
    <mergeCell ref="BOB5:BOH5"/>
    <mergeCell ref="BOI5:BOO5"/>
    <mergeCell ref="BOP5:BOV5"/>
    <mergeCell ref="BRO5:BRU5"/>
    <mergeCell ref="BRV5:BSB5"/>
    <mergeCell ref="BSC5:BSI5"/>
    <mergeCell ref="BSJ5:BSP5"/>
    <mergeCell ref="BSX5:BTD5"/>
    <mergeCell ref="BQF5:BQL5"/>
    <mergeCell ref="BQM5:BQS5"/>
    <mergeCell ref="BQT5:BQZ5"/>
    <mergeCell ref="BRA5:BRG5"/>
    <mergeCell ref="BRH5:BRN5"/>
    <mergeCell ref="BVW5:BWC5"/>
    <mergeCell ref="BWD5:BWJ5"/>
    <mergeCell ref="BUN5:BUT5"/>
    <mergeCell ref="BUU5:BVA5"/>
    <mergeCell ref="BVB5:BVH5"/>
    <mergeCell ref="BVI5:BVO5"/>
    <mergeCell ref="BVP5:BVV5"/>
    <mergeCell ref="BTE5:BTK5"/>
    <mergeCell ref="BTL5:BTR5"/>
    <mergeCell ref="BTS5:BTY5"/>
    <mergeCell ref="BTZ5:BUF5"/>
    <mergeCell ref="BUG5:BUM5"/>
    <mergeCell ref="ANR6:ANX6"/>
    <mergeCell ref="ANY6:AOE6"/>
    <mergeCell ref="AOF6:AOL6"/>
    <mergeCell ref="AOM6:AOS6"/>
    <mergeCell ref="AOT6:AOZ6"/>
    <mergeCell ref="APA6:APG6"/>
    <mergeCell ref="AXC5:AXI5"/>
    <mergeCell ref="AXC6:AXI6"/>
    <mergeCell ref="AYL5:AYR5"/>
    <mergeCell ref="AYL6:AYR6"/>
    <mergeCell ref="AYE5:AYK5"/>
    <mergeCell ref="AYE6:AYK6"/>
    <mergeCell ref="AXJ5:AXP5"/>
    <mergeCell ref="AXQ5:AXW5"/>
    <mergeCell ref="AXX5:AYD5"/>
    <mergeCell ref="AXJ6:AXP6"/>
    <mergeCell ref="AXQ6:AXW6"/>
    <mergeCell ref="AXX6:AYD6"/>
    <mergeCell ref="AWV5:AXB5"/>
    <mergeCell ref="AWV6:AXB6"/>
    <mergeCell ref="AUY5:AVE5"/>
    <mergeCell ref="AUY6:AVE6"/>
    <mergeCell ref="AWO5:AWU5"/>
    <mergeCell ref="AWO6:AWU6"/>
    <mergeCell ref="AHT5:AHZ5"/>
    <mergeCell ref="AIA5:AIG5"/>
    <mergeCell ref="AIH5:AIN5"/>
    <mergeCell ref="AIO5:AIU5"/>
    <mergeCell ref="AIV5:AJB5"/>
    <mergeCell ref="AJC5:AJI5"/>
    <mergeCell ref="AJJ5:AJP5"/>
    <mergeCell ref="AHT6:AHZ6"/>
    <mergeCell ref="AIA6:AIG6"/>
    <mergeCell ref="AIH6:AIN6"/>
    <mergeCell ref="AIO6:AIU6"/>
    <mergeCell ref="AIV6:AJB6"/>
    <mergeCell ref="AJC6:AJI6"/>
    <mergeCell ref="AJJ6:AJP6"/>
    <mergeCell ref="ACC5:ACI5"/>
    <mergeCell ref="ACJ5:ACP5"/>
    <mergeCell ref="ACQ5:ACW5"/>
    <mergeCell ref="ACX5:ADD5"/>
    <mergeCell ref="ADE5:ADK5"/>
    <mergeCell ref="ADL5:ADR5"/>
    <mergeCell ref="ADS5:ADY5"/>
    <mergeCell ref="ACC6:ACI6"/>
    <mergeCell ref="ACJ6:ACP6"/>
    <mergeCell ref="ACQ6:ACW6"/>
    <mergeCell ref="ACX6:ADD6"/>
    <mergeCell ref="ADE6:ADK6"/>
    <mergeCell ref="ADL6:ADR6"/>
    <mergeCell ref="ADS6:ADY6"/>
    <mergeCell ref="YI5:YO5"/>
    <mergeCell ref="YP5:YV5"/>
    <mergeCell ref="YW5:ZC5"/>
    <mergeCell ref="ZD5:ZJ5"/>
    <mergeCell ref="ZK5:ZQ5"/>
    <mergeCell ref="ZR5:ZX5"/>
    <mergeCell ref="ZY5:AAE5"/>
    <mergeCell ref="YI6:YO6"/>
    <mergeCell ref="YP6:YV6"/>
    <mergeCell ref="YW6:ZC6"/>
    <mergeCell ref="ZD6:ZJ6"/>
    <mergeCell ref="ZK6:ZQ6"/>
    <mergeCell ref="ZR6:ZX6"/>
    <mergeCell ref="ZY6:AAE6"/>
    <mergeCell ref="WL5:WR5"/>
    <mergeCell ref="WS5:WY5"/>
    <mergeCell ref="WZ5:XF5"/>
    <mergeCell ref="XG5:XM5"/>
    <mergeCell ref="XN5:XT5"/>
    <mergeCell ref="XU5:YA5"/>
    <mergeCell ref="YB5:YH5"/>
    <mergeCell ref="WL6:WR6"/>
    <mergeCell ref="WS6:WY6"/>
    <mergeCell ref="WZ6:XF6"/>
    <mergeCell ref="XG6:XM6"/>
    <mergeCell ref="XN6:XT6"/>
    <mergeCell ref="XU6:YA6"/>
    <mergeCell ref="YB6:YH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hyperlink ref="B29" r:id="rId2"/>
    <hyperlink ref="C40" r:id="rId3"/>
    <hyperlink ref="C38" r:id="rId4"/>
  </hyperlinks>
  <pageMargins left="0.75" right="0.75" top="1" bottom="1" header="0.5" footer="0.5"/>
  <pageSetup paperSize="9" orientation="portrait" horizontalDpi="4294967292" verticalDpi="4294967292" r:id="rId5"/>
  <ignoredErrors>
    <ignoredError sqref="BS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00"/>
  <sheetViews>
    <sheetView zoomScale="120" zoomScaleNormal="120" zoomScalePageLayoutView="13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10.625" defaultRowHeight="15.75"/>
  <cols>
    <col min="1" max="1" width="13.125" style="23" customWidth="1"/>
    <col min="2" max="2" width="10.625" style="23"/>
    <col min="3" max="3" width="15.625" style="23" customWidth="1"/>
    <col min="4" max="4" width="22" style="23" customWidth="1"/>
    <col min="5" max="16384" width="10.625" style="23"/>
  </cols>
  <sheetData>
    <row r="1" spans="1:24" ht="21">
      <c r="A1" s="17" t="s">
        <v>69</v>
      </c>
      <c r="B1" s="21"/>
      <c r="C1" s="21"/>
      <c r="D1" s="21"/>
      <c r="E1" s="21"/>
      <c r="F1" s="21"/>
      <c r="G1" s="21"/>
      <c r="H1" s="21"/>
      <c r="I1" s="21"/>
      <c r="J1" s="21"/>
      <c r="K1" s="21"/>
      <c r="L1" s="21"/>
      <c r="M1" s="21"/>
      <c r="N1" s="21"/>
      <c r="O1" s="21"/>
      <c r="P1" s="21"/>
      <c r="Q1" s="21"/>
      <c r="R1" s="21"/>
      <c r="S1" s="21"/>
      <c r="T1" s="21"/>
      <c r="U1" s="21"/>
      <c r="V1" s="21"/>
      <c r="W1" s="21"/>
      <c r="X1" s="21"/>
    </row>
    <row r="2" spans="1:24" ht="21">
      <c r="A2" s="16" t="s">
        <v>8</v>
      </c>
      <c r="B2" s="1" t="s">
        <v>28</v>
      </c>
      <c r="C2" s="31"/>
      <c r="D2" s="32"/>
      <c r="E2" s="32"/>
      <c r="F2" s="32"/>
      <c r="G2" s="32"/>
      <c r="H2" s="32"/>
      <c r="I2" s="32"/>
      <c r="J2" s="32"/>
      <c r="K2" s="32"/>
      <c r="L2" s="32"/>
      <c r="M2" s="32"/>
      <c r="N2" s="32"/>
      <c r="O2" s="32"/>
      <c r="P2" s="32"/>
      <c r="Q2" s="32"/>
      <c r="R2" s="32"/>
      <c r="S2" s="32"/>
      <c r="T2" s="32"/>
      <c r="U2" s="32"/>
      <c r="V2" s="32"/>
      <c r="W2" s="32"/>
      <c r="X2" s="32"/>
    </row>
    <row r="3" spans="1:24">
      <c r="A3" s="20" t="s">
        <v>19</v>
      </c>
      <c r="B3" s="22"/>
      <c r="C3" s="35"/>
      <c r="D3" s="35"/>
      <c r="E3" s="35"/>
      <c r="F3" s="35"/>
      <c r="G3" s="33"/>
      <c r="H3" s="35"/>
      <c r="I3" s="35"/>
      <c r="J3" s="34"/>
      <c r="K3" s="34"/>
      <c r="L3" s="33"/>
      <c r="M3" s="34"/>
      <c r="N3" s="34"/>
      <c r="O3" s="34"/>
      <c r="P3" s="34"/>
      <c r="Q3" s="34"/>
      <c r="R3" s="34"/>
      <c r="S3" s="34"/>
      <c r="T3" s="34"/>
      <c r="U3" s="34"/>
      <c r="V3" s="34"/>
      <c r="W3" s="34"/>
      <c r="X3" s="34"/>
    </row>
    <row r="4" spans="1:24">
      <c r="A4" s="20"/>
      <c r="B4" s="22"/>
      <c r="C4" s="35"/>
      <c r="D4" s="35"/>
      <c r="E4" s="35"/>
      <c r="F4" s="35"/>
      <c r="G4" s="33"/>
      <c r="H4" s="35"/>
      <c r="I4" s="35"/>
      <c r="J4" s="34"/>
      <c r="K4" s="34"/>
      <c r="L4" s="33"/>
      <c r="M4" s="34"/>
      <c r="N4" s="34"/>
      <c r="O4" s="34"/>
      <c r="P4" s="34"/>
      <c r="Q4" s="34"/>
      <c r="R4" s="34"/>
      <c r="S4" s="34"/>
      <c r="T4" s="34"/>
      <c r="U4" s="34"/>
      <c r="V4" s="34"/>
      <c r="W4" s="34"/>
      <c r="X4" s="34"/>
    </row>
    <row r="5" spans="1:24" s="40" customFormat="1" ht="38.450000000000003" customHeight="1">
      <c r="A5" s="50" t="s">
        <v>13</v>
      </c>
      <c r="B5" s="42" t="s">
        <v>14</v>
      </c>
      <c r="C5" s="49" t="s">
        <v>77</v>
      </c>
      <c r="D5" s="49" t="s">
        <v>76</v>
      </c>
      <c r="E5" s="126" t="s">
        <v>38</v>
      </c>
      <c r="G5" s="30"/>
      <c r="H5" s="30"/>
      <c r="I5" s="30"/>
      <c r="J5" s="30"/>
      <c r="K5" s="30"/>
      <c r="L5" s="30"/>
      <c r="M5" s="30"/>
      <c r="N5" s="30"/>
      <c r="O5" s="30"/>
      <c r="P5" s="30"/>
      <c r="Q5" s="30"/>
      <c r="R5" s="30"/>
      <c r="S5" s="30"/>
      <c r="T5" s="30"/>
      <c r="U5" s="30"/>
      <c r="V5" s="30"/>
      <c r="W5" s="30"/>
      <c r="X5" s="30"/>
    </row>
    <row r="6" spans="1:24" s="40" customFormat="1">
      <c r="A6" s="143">
        <v>44224</v>
      </c>
      <c r="B6" s="43" t="s">
        <v>27</v>
      </c>
      <c r="C6" s="158"/>
      <c r="D6" s="158">
        <f>7523</f>
        <v>7523</v>
      </c>
      <c r="E6" s="126"/>
      <c r="G6" s="30"/>
      <c r="H6" s="30"/>
      <c r="I6" s="30"/>
      <c r="J6" s="30"/>
      <c r="K6" s="30"/>
      <c r="L6" s="30"/>
      <c r="M6" s="30"/>
      <c r="N6" s="30"/>
      <c r="O6" s="30"/>
      <c r="P6" s="30"/>
      <c r="Q6" s="30"/>
      <c r="R6" s="30"/>
      <c r="S6" s="30"/>
      <c r="T6" s="30"/>
      <c r="U6" s="30"/>
      <c r="V6" s="30"/>
      <c r="W6" s="30"/>
      <c r="X6" s="30"/>
    </row>
    <row r="7" spans="1:24" s="40" customFormat="1">
      <c r="A7" s="143">
        <v>44223</v>
      </c>
      <c r="B7" s="43" t="s">
        <v>27</v>
      </c>
      <c r="C7" s="158"/>
      <c r="D7" s="158">
        <f>7474</f>
        <v>7474</v>
      </c>
      <c r="E7" s="126"/>
      <c r="G7" s="30"/>
      <c r="H7" s="30"/>
      <c r="I7" s="30"/>
      <c r="J7" s="30"/>
      <c r="K7" s="30"/>
      <c r="L7" s="30"/>
      <c r="M7" s="30"/>
      <c r="N7" s="30"/>
      <c r="O7" s="30"/>
      <c r="P7" s="30"/>
      <c r="Q7" s="30"/>
      <c r="R7" s="30"/>
      <c r="S7" s="30"/>
      <c r="T7" s="30"/>
      <c r="U7" s="30"/>
      <c r="V7" s="30"/>
      <c r="W7" s="30"/>
      <c r="X7" s="30"/>
    </row>
    <row r="8" spans="1:24" s="40" customFormat="1">
      <c r="A8" s="143">
        <v>44222</v>
      </c>
      <c r="B8" s="43" t="s">
        <v>27</v>
      </c>
      <c r="C8" s="158"/>
      <c r="D8" s="158">
        <f>7426</f>
        <v>7426</v>
      </c>
      <c r="E8" s="126"/>
      <c r="G8" s="30"/>
      <c r="H8" s="30"/>
      <c r="I8" s="30"/>
      <c r="J8" s="30"/>
      <c r="K8" s="30"/>
      <c r="L8" s="30"/>
      <c r="M8" s="30"/>
      <c r="N8" s="30"/>
      <c r="O8" s="30"/>
      <c r="P8" s="30"/>
      <c r="Q8" s="30"/>
      <c r="R8" s="30"/>
      <c r="S8" s="30"/>
      <c r="T8" s="30"/>
      <c r="U8" s="30"/>
      <c r="V8" s="30"/>
      <c r="W8" s="30"/>
      <c r="X8" s="30"/>
    </row>
    <row r="9" spans="1:24" s="40" customFormat="1">
      <c r="A9" s="143">
        <v>44221</v>
      </c>
      <c r="B9" s="43" t="s">
        <v>27</v>
      </c>
      <c r="C9" s="158"/>
      <c r="D9" s="158">
        <f>7364</f>
        <v>7364</v>
      </c>
      <c r="E9" s="126"/>
      <c r="F9" s="23"/>
      <c r="G9" s="23"/>
      <c r="H9" s="30"/>
      <c r="I9" s="30"/>
      <c r="J9" s="30"/>
      <c r="K9" s="30"/>
      <c r="L9" s="30"/>
      <c r="M9" s="30"/>
      <c r="N9" s="30"/>
      <c r="O9" s="30"/>
      <c r="P9" s="30"/>
      <c r="Q9" s="30"/>
      <c r="R9" s="30"/>
      <c r="S9" s="30"/>
      <c r="T9" s="30"/>
      <c r="U9" s="30"/>
      <c r="V9" s="30"/>
      <c r="W9" s="30"/>
      <c r="X9" s="30"/>
    </row>
    <row r="10" spans="1:24" s="40" customFormat="1">
      <c r="A10" s="143">
        <v>44220</v>
      </c>
      <c r="B10" s="43" t="s">
        <v>27</v>
      </c>
      <c r="C10" s="158"/>
      <c r="D10" s="158">
        <f>7321</f>
        <v>7321</v>
      </c>
      <c r="E10" s="126"/>
      <c r="F10" s="23"/>
      <c r="G10" s="23"/>
      <c r="H10" s="30"/>
      <c r="I10" s="30"/>
      <c r="J10" s="30"/>
      <c r="K10" s="30"/>
      <c r="L10" s="30"/>
      <c r="M10" s="30"/>
      <c r="N10" s="30"/>
      <c r="O10" s="30"/>
      <c r="P10" s="30"/>
      <c r="Q10" s="30"/>
      <c r="R10" s="30"/>
      <c r="S10" s="30"/>
      <c r="T10" s="30"/>
      <c r="U10" s="30"/>
      <c r="V10" s="30"/>
      <c r="W10" s="30"/>
      <c r="X10" s="30"/>
    </row>
    <row r="11" spans="1:24" s="40" customFormat="1">
      <c r="A11" s="143">
        <v>44219</v>
      </c>
      <c r="B11" s="43" t="s">
        <v>27</v>
      </c>
      <c r="C11" s="158"/>
      <c r="D11" s="158">
        <f>7292</f>
        <v>7292</v>
      </c>
      <c r="E11" s="126"/>
      <c r="F11" s="23"/>
      <c r="G11" s="23"/>
      <c r="H11" s="30"/>
      <c r="I11" s="30"/>
      <c r="J11" s="30"/>
      <c r="K11" s="30"/>
      <c r="L11" s="30"/>
      <c r="M11" s="30"/>
      <c r="N11" s="30"/>
      <c r="O11" s="30"/>
      <c r="P11" s="30"/>
      <c r="Q11" s="30"/>
      <c r="R11" s="30"/>
      <c r="S11" s="30"/>
      <c r="T11" s="30"/>
      <c r="U11" s="30"/>
      <c r="V11" s="30"/>
      <c r="W11" s="30"/>
      <c r="X11" s="30"/>
    </row>
    <row r="12" spans="1:24" s="40" customFormat="1">
      <c r="A12" s="143">
        <v>44218</v>
      </c>
      <c r="B12" s="43" t="s">
        <v>27</v>
      </c>
      <c r="C12" s="158"/>
      <c r="D12" s="158">
        <f>7233</f>
        <v>7233</v>
      </c>
      <c r="E12" s="126"/>
      <c r="F12" s="23"/>
      <c r="G12" s="23"/>
      <c r="H12" s="30"/>
      <c r="I12" s="30"/>
      <c r="J12" s="30"/>
      <c r="K12" s="30"/>
      <c r="L12" s="30"/>
      <c r="M12" s="30"/>
      <c r="N12" s="30"/>
      <c r="O12" s="30"/>
      <c r="P12" s="30"/>
      <c r="Q12" s="30"/>
      <c r="R12" s="30"/>
      <c r="S12" s="30"/>
      <c r="T12" s="30"/>
      <c r="U12" s="30"/>
      <c r="V12" s="30"/>
      <c r="W12" s="30"/>
      <c r="X12" s="30"/>
    </row>
    <row r="13" spans="1:24" s="40" customFormat="1">
      <c r="A13" s="143">
        <v>44217</v>
      </c>
      <c r="B13" s="43" t="s">
        <v>27</v>
      </c>
      <c r="C13" s="158"/>
      <c r="D13" s="158">
        <f>7169</f>
        <v>7169</v>
      </c>
      <c r="E13" s="126"/>
      <c r="F13" s="23"/>
      <c r="G13" s="23"/>
      <c r="H13" s="30"/>
      <c r="I13" s="30"/>
      <c r="J13" s="30"/>
      <c r="K13" s="30"/>
      <c r="L13" s="30"/>
      <c r="M13" s="30"/>
      <c r="N13" s="30"/>
      <c r="O13" s="30"/>
      <c r="P13" s="30"/>
      <c r="Q13" s="30"/>
      <c r="R13" s="30"/>
      <c r="S13" s="30"/>
      <c r="T13" s="30"/>
      <c r="U13" s="30"/>
      <c r="V13" s="30"/>
      <c r="W13" s="30"/>
      <c r="X13" s="30"/>
    </row>
    <row r="14" spans="1:24" s="40" customFormat="1">
      <c r="A14" s="143">
        <v>44216</v>
      </c>
      <c r="B14" s="43" t="s">
        <v>27</v>
      </c>
      <c r="C14" s="158"/>
      <c r="D14" s="158">
        <f>7132</f>
        <v>7132</v>
      </c>
      <c r="E14" s="126"/>
      <c r="F14" s="23"/>
      <c r="G14" s="23"/>
      <c r="H14" s="30"/>
      <c r="I14" s="30"/>
      <c r="J14" s="30"/>
      <c r="K14" s="30"/>
      <c r="L14" s="30"/>
      <c r="M14" s="30"/>
      <c r="N14" s="30"/>
      <c r="O14" s="30"/>
      <c r="P14" s="30"/>
      <c r="Q14" s="30"/>
      <c r="R14" s="30"/>
      <c r="S14" s="30"/>
      <c r="T14" s="30"/>
      <c r="U14" s="30"/>
      <c r="V14" s="30"/>
      <c r="W14" s="30"/>
      <c r="X14" s="30"/>
    </row>
    <row r="15" spans="1:24" s="40" customFormat="1">
      <c r="A15" s="143">
        <v>44215</v>
      </c>
      <c r="B15" s="43" t="s">
        <v>27</v>
      </c>
      <c r="C15" s="158"/>
      <c r="D15" s="158">
        <f>7071</f>
        <v>7071</v>
      </c>
      <c r="E15" s="126"/>
      <c r="F15" s="23"/>
      <c r="G15" s="23"/>
      <c r="H15" s="30"/>
      <c r="I15" s="30"/>
      <c r="J15" s="30"/>
      <c r="K15" s="30"/>
      <c r="L15" s="30"/>
      <c r="M15" s="30"/>
      <c r="N15" s="30"/>
      <c r="O15" s="30"/>
      <c r="P15" s="30"/>
      <c r="Q15" s="30"/>
      <c r="R15" s="30"/>
      <c r="S15" s="30"/>
      <c r="T15" s="30"/>
      <c r="U15" s="30"/>
      <c r="V15" s="30"/>
      <c r="W15" s="30"/>
      <c r="X15" s="30"/>
    </row>
    <row r="16" spans="1:24" s="40" customFormat="1">
      <c r="A16" s="143">
        <v>44214</v>
      </c>
      <c r="B16" s="43" t="s">
        <v>27</v>
      </c>
      <c r="C16" s="158"/>
      <c r="D16" s="158">
        <f>7018</f>
        <v>7018</v>
      </c>
      <c r="E16" s="126"/>
      <c r="F16" s="23"/>
      <c r="G16" s="23"/>
      <c r="H16" s="30"/>
      <c r="I16" s="30"/>
      <c r="J16" s="30"/>
      <c r="K16" s="30"/>
      <c r="L16" s="30"/>
      <c r="M16" s="30"/>
      <c r="N16" s="30"/>
      <c r="O16" s="30"/>
      <c r="P16" s="30"/>
      <c r="Q16" s="30"/>
      <c r="R16" s="30"/>
      <c r="S16" s="30"/>
      <c r="T16" s="30"/>
      <c r="U16" s="30"/>
      <c r="V16" s="30"/>
      <c r="W16" s="30"/>
      <c r="X16" s="30"/>
    </row>
    <row r="17" spans="1:24" s="40" customFormat="1">
      <c r="A17" s="143">
        <v>44213</v>
      </c>
      <c r="B17" s="43" t="s">
        <v>27</v>
      </c>
      <c r="C17" s="158"/>
      <c r="D17" s="158">
        <f>6964</f>
        <v>6964</v>
      </c>
      <c r="E17" s="126"/>
      <c r="F17" s="23"/>
      <c r="G17" s="23"/>
      <c r="H17" s="30"/>
      <c r="I17" s="30"/>
      <c r="J17" s="30"/>
      <c r="K17" s="30"/>
      <c r="L17" s="30"/>
      <c r="M17" s="30"/>
      <c r="N17" s="30"/>
      <c r="O17" s="30"/>
      <c r="P17" s="30"/>
      <c r="Q17" s="30"/>
      <c r="R17" s="30"/>
      <c r="S17" s="30"/>
      <c r="T17" s="30"/>
      <c r="U17" s="30"/>
      <c r="V17" s="30"/>
      <c r="W17" s="30"/>
      <c r="X17" s="30"/>
    </row>
    <row r="18" spans="1:24" s="40" customFormat="1">
      <c r="A18" s="143">
        <v>44212</v>
      </c>
      <c r="B18" s="43" t="s">
        <v>27</v>
      </c>
      <c r="C18" s="158"/>
      <c r="D18" s="158">
        <f>6939</f>
        <v>6939</v>
      </c>
      <c r="E18" s="126"/>
      <c r="F18" s="23"/>
      <c r="G18" s="23"/>
      <c r="H18" s="30"/>
      <c r="I18" s="30"/>
      <c r="J18" s="30"/>
      <c r="K18" s="30"/>
      <c r="L18" s="30"/>
      <c r="M18" s="30"/>
      <c r="N18" s="30"/>
      <c r="O18" s="30"/>
      <c r="P18" s="30"/>
      <c r="Q18" s="30"/>
      <c r="R18" s="30"/>
      <c r="S18" s="30"/>
      <c r="T18" s="30"/>
      <c r="U18" s="30"/>
      <c r="V18" s="30"/>
      <c r="W18" s="30"/>
      <c r="X18" s="30"/>
    </row>
    <row r="19" spans="1:24" s="40" customFormat="1">
      <c r="A19" s="143">
        <v>44211</v>
      </c>
      <c r="B19" s="43" t="s">
        <v>27</v>
      </c>
      <c r="C19" s="158"/>
      <c r="D19" s="158">
        <f>6888</f>
        <v>6888</v>
      </c>
      <c r="E19" s="126"/>
      <c r="F19" s="23"/>
      <c r="G19" s="23"/>
      <c r="H19" s="30"/>
      <c r="I19" s="30"/>
      <c r="J19" s="30"/>
      <c r="K19" s="30"/>
      <c r="L19" s="30"/>
      <c r="M19" s="30"/>
      <c r="N19" s="30"/>
      <c r="O19" s="30"/>
      <c r="P19" s="30"/>
      <c r="Q19" s="30"/>
      <c r="R19" s="30"/>
      <c r="S19" s="30"/>
      <c r="T19" s="30"/>
      <c r="U19" s="30"/>
      <c r="V19" s="30"/>
      <c r="W19" s="30"/>
      <c r="X19" s="30"/>
    </row>
    <row r="20" spans="1:24" s="40" customFormat="1">
      <c r="A20" s="143">
        <v>44210</v>
      </c>
      <c r="B20" s="43" t="s">
        <v>27</v>
      </c>
      <c r="C20" s="158"/>
      <c r="D20" s="158">
        <f>6828</f>
        <v>6828</v>
      </c>
      <c r="E20" s="126"/>
      <c r="F20" s="23"/>
      <c r="G20" s="23"/>
      <c r="H20" s="30"/>
      <c r="I20" s="30"/>
      <c r="J20" s="30"/>
      <c r="K20" s="30"/>
      <c r="L20" s="30"/>
      <c r="M20" s="30"/>
      <c r="N20" s="30"/>
      <c r="O20" s="30"/>
      <c r="P20" s="30"/>
      <c r="Q20" s="30"/>
      <c r="R20" s="30"/>
      <c r="S20" s="30"/>
      <c r="T20" s="30"/>
      <c r="U20" s="30"/>
      <c r="V20" s="30"/>
      <c r="W20" s="30"/>
      <c r="X20" s="30"/>
    </row>
    <row r="21" spans="1:24" s="40" customFormat="1">
      <c r="A21" s="143">
        <v>44209</v>
      </c>
      <c r="B21" s="43" t="s">
        <v>27</v>
      </c>
      <c r="C21" s="158"/>
      <c r="D21" s="158">
        <f>6791</f>
        <v>6791</v>
      </c>
      <c r="E21" s="126"/>
      <c r="F21" s="23"/>
      <c r="G21" s="23"/>
      <c r="H21" s="30"/>
      <c r="I21" s="30"/>
      <c r="J21" s="30"/>
      <c r="K21" s="30"/>
      <c r="L21" s="30"/>
      <c r="M21" s="30"/>
      <c r="N21" s="30"/>
      <c r="O21" s="30"/>
      <c r="P21" s="30"/>
      <c r="Q21" s="30"/>
      <c r="R21" s="30"/>
      <c r="S21" s="30"/>
      <c r="T21" s="30"/>
      <c r="U21" s="30"/>
      <c r="V21" s="30"/>
      <c r="W21" s="30"/>
      <c r="X21" s="30"/>
    </row>
    <row r="22" spans="1:24" s="41" customFormat="1">
      <c r="A22" s="143">
        <v>44208</v>
      </c>
      <c r="B22" s="43" t="s">
        <v>27</v>
      </c>
      <c r="C22" s="158"/>
      <c r="D22" s="158">
        <f>6708</f>
        <v>6708</v>
      </c>
      <c r="E22" s="154" t="s">
        <v>72</v>
      </c>
      <c r="F22" s="23"/>
      <c r="G22" s="23"/>
      <c r="H22" s="29"/>
      <c r="I22" s="29"/>
      <c r="J22" s="29"/>
      <c r="K22" s="29"/>
      <c r="L22" s="29"/>
      <c r="M22" s="29"/>
      <c r="N22" s="29"/>
      <c r="O22" s="29"/>
      <c r="P22" s="29"/>
      <c r="Q22" s="29"/>
      <c r="R22" s="29"/>
      <c r="S22" s="29"/>
      <c r="T22" s="29"/>
      <c r="U22" s="29"/>
      <c r="V22" s="29"/>
      <c r="W22" s="29"/>
      <c r="X22" s="29"/>
    </row>
    <row r="23" spans="1:24" s="40" customFormat="1">
      <c r="A23" s="143">
        <v>44207</v>
      </c>
      <c r="B23" s="43" t="s">
        <v>27</v>
      </c>
      <c r="C23" s="158"/>
      <c r="D23" s="158">
        <f>6635</f>
        <v>6635</v>
      </c>
      <c r="E23" s="30"/>
      <c r="F23" s="23"/>
      <c r="G23" s="23"/>
      <c r="H23" s="30"/>
      <c r="I23" s="30"/>
      <c r="J23" s="30"/>
      <c r="K23" s="30"/>
      <c r="L23" s="30"/>
      <c r="M23" s="30"/>
      <c r="N23" s="30"/>
      <c r="O23" s="30"/>
      <c r="P23" s="30"/>
      <c r="Q23" s="30"/>
      <c r="R23" s="30"/>
      <c r="S23" s="30"/>
      <c r="T23" s="30"/>
      <c r="U23" s="30"/>
      <c r="V23" s="30"/>
      <c r="W23" s="30"/>
      <c r="X23" s="30"/>
    </row>
    <row r="24" spans="1:24" s="41" customFormat="1">
      <c r="A24" s="143">
        <v>44206</v>
      </c>
      <c r="B24" s="43" t="s">
        <v>27</v>
      </c>
      <c r="C24" s="158"/>
      <c r="D24" s="158">
        <f>6617</f>
        <v>6617</v>
      </c>
      <c r="E24" s="29"/>
      <c r="F24" s="23"/>
      <c r="G24" s="23"/>
      <c r="H24" s="29"/>
      <c r="I24" s="29"/>
      <c r="J24" s="29"/>
      <c r="K24" s="29"/>
      <c r="L24" s="29"/>
      <c r="M24" s="29"/>
      <c r="N24" s="29"/>
      <c r="O24" s="29"/>
      <c r="P24" s="29"/>
      <c r="Q24" s="29"/>
      <c r="R24" s="29"/>
      <c r="S24" s="29"/>
      <c r="T24" s="29"/>
      <c r="U24" s="29"/>
      <c r="V24" s="29"/>
      <c r="W24" s="29"/>
      <c r="X24" s="29"/>
    </row>
    <row r="25" spans="1:24" s="41" customFormat="1">
      <c r="A25" s="143">
        <v>44205</v>
      </c>
      <c r="B25" s="43" t="s">
        <v>27</v>
      </c>
      <c r="C25" s="158"/>
      <c r="D25" s="158">
        <f>6577</f>
        <v>6577</v>
      </c>
      <c r="E25" s="29"/>
      <c r="F25" s="23"/>
      <c r="G25" s="23"/>
      <c r="H25" s="29"/>
      <c r="I25" s="29"/>
      <c r="J25" s="29"/>
      <c r="K25" s="29"/>
      <c r="L25" s="29"/>
      <c r="M25" s="29"/>
      <c r="N25" s="29"/>
      <c r="O25" s="29"/>
      <c r="P25" s="29"/>
      <c r="Q25" s="29"/>
      <c r="R25" s="29"/>
      <c r="S25" s="29"/>
      <c r="T25" s="29"/>
      <c r="U25" s="29"/>
      <c r="V25" s="29"/>
      <c r="W25" s="29"/>
      <c r="X25" s="29"/>
    </row>
    <row r="26" spans="1:24" s="41" customFormat="1">
      <c r="A26" s="143">
        <v>44204</v>
      </c>
      <c r="B26" s="43" t="s">
        <v>27</v>
      </c>
      <c r="C26" s="158"/>
      <c r="D26" s="158">
        <f>6514</f>
        <v>6514</v>
      </c>
      <c r="E26" s="29"/>
      <c r="F26" s="23"/>
      <c r="G26" s="23"/>
      <c r="H26" s="29"/>
      <c r="I26" s="29"/>
      <c r="J26" s="29"/>
      <c r="K26" s="29"/>
      <c r="L26" s="29"/>
      <c r="M26" s="29"/>
      <c r="N26" s="29"/>
      <c r="O26" s="29"/>
      <c r="P26" s="29"/>
      <c r="Q26" s="29"/>
      <c r="R26" s="29"/>
      <c r="S26" s="29"/>
      <c r="T26" s="29"/>
      <c r="U26" s="29"/>
      <c r="V26" s="29"/>
      <c r="W26" s="29"/>
      <c r="X26" s="29"/>
    </row>
    <row r="27" spans="1:24" s="41" customFormat="1">
      <c r="A27" s="143">
        <v>44203</v>
      </c>
      <c r="B27" s="43" t="s">
        <v>27</v>
      </c>
      <c r="C27" s="158"/>
      <c r="D27" s="158">
        <f>6463</f>
        <v>6463</v>
      </c>
      <c r="E27" s="29"/>
      <c r="F27" s="23"/>
      <c r="G27" s="23"/>
      <c r="H27" s="29"/>
      <c r="I27" s="29"/>
      <c r="J27" s="29"/>
      <c r="K27" s="29"/>
      <c r="L27" s="29"/>
      <c r="M27" s="29"/>
      <c r="N27" s="29"/>
      <c r="O27" s="29"/>
      <c r="P27" s="29"/>
      <c r="Q27" s="29"/>
      <c r="R27" s="29"/>
      <c r="S27" s="29"/>
      <c r="T27" s="29"/>
      <c r="U27" s="29"/>
      <c r="V27" s="29"/>
      <c r="W27" s="29"/>
      <c r="X27" s="29"/>
    </row>
    <row r="28" spans="1:24" s="41" customFormat="1">
      <c r="A28" s="143">
        <v>44202</v>
      </c>
      <c r="B28" s="43" t="s">
        <v>27</v>
      </c>
      <c r="C28" s="158"/>
      <c r="D28" s="158">
        <f>6417</f>
        <v>6417</v>
      </c>
      <c r="E28" s="125"/>
      <c r="F28" s="23"/>
      <c r="G28" s="23"/>
      <c r="H28" s="29"/>
      <c r="I28" s="29"/>
      <c r="J28" s="29"/>
      <c r="K28" s="29"/>
      <c r="L28" s="29"/>
      <c r="M28" s="29"/>
      <c r="N28" s="29"/>
      <c r="O28" s="29"/>
      <c r="P28" s="29"/>
      <c r="Q28" s="29"/>
      <c r="R28" s="29"/>
      <c r="S28" s="29"/>
      <c r="T28" s="29"/>
      <c r="U28" s="29"/>
      <c r="V28" s="29"/>
      <c r="W28" s="29"/>
      <c r="X28" s="29"/>
    </row>
    <row r="29" spans="1:24" s="41" customFormat="1">
      <c r="A29" s="143">
        <v>44201</v>
      </c>
      <c r="B29" s="43" t="s">
        <v>27</v>
      </c>
      <c r="C29" s="158"/>
      <c r="D29" s="158">
        <f>6334</f>
        <v>6334</v>
      </c>
      <c r="F29" s="23"/>
      <c r="G29" s="23"/>
    </row>
    <row r="30" spans="1:24" s="41" customFormat="1">
      <c r="A30" s="143">
        <v>44200</v>
      </c>
      <c r="B30" s="43" t="s">
        <v>27</v>
      </c>
      <c r="C30" s="158"/>
      <c r="D30" s="158">
        <f>6257</f>
        <v>6257</v>
      </c>
      <c r="F30" s="23"/>
      <c r="G30" s="23"/>
    </row>
    <row r="31" spans="1:24">
      <c r="A31" s="143">
        <v>44199</v>
      </c>
      <c r="B31" s="43" t="s">
        <v>27</v>
      </c>
      <c r="C31" s="158"/>
      <c r="D31" s="158">
        <f>6220</f>
        <v>6220</v>
      </c>
    </row>
    <row r="32" spans="1:24">
      <c r="A32" s="143">
        <v>44198</v>
      </c>
      <c r="B32" s="43" t="s">
        <v>27</v>
      </c>
      <c r="C32" s="158"/>
      <c r="D32" s="158">
        <f>6180</f>
        <v>6180</v>
      </c>
    </row>
    <row r="33" spans="1:5">
      <c r="A33" s="143">
        <v>44197</v>
      </c>
      <c r="B33" s="43" t="s">
        <v>27</v>
      </c>
      <c r="C33" s="158"/>
      <c r="D33" s="158">
        <f>6140</f>
        <v>6140</v>
      </c>
    </row>
    <row r="34" spans="1:5">
      <c r="A34" s="143">
        <v>44196</v>
      </c>
      <c r="B34" s="43" t="s">
        <v>27</v>
      </c>
      <c r="C34" s="158"/>
      <c r="D34" s="158">
        <f>6095</f>
        <v>6095</v>
      </c>
    </row>
    <row r="35" spans="1:5">
      <c r="A35" s="143">
        <v>44195</v>
      </c>
      <c r="B35" s="43" t="s">
        <v>27</v>
      </c>
      <c r="C35" s="158"/>
      <c r="D35" s="158">
        <f>6016</f>
        <v>6016</v>
      </c>
      <c r="E35" s="127" t="s">
        <v>37</v>
      </c>
    </row>
    <row r="36" spans="1:5">
      <c r="A36" s="143">
        <v>44194</v>
      </c>
      <c r="B36" s="43" t="s">
        <v>27</v>
      </c>
      <c r="C36" s="158"/>
      <c r="D36" s="158">
        <f>5883</f>
        <v>5883</v>
      </c>
    </row>
    <row r="37" spans="1:5">
      <c r="A37" s="143">
        <v>44193</v>
      </c>
      <c r="B37" s="43" t="s">
        <v>27</v>
      </c>
      <c r="C37" s="158"/>
      <c r="D37" s="158">
        <f>5797</f>
        <v>5797</v>
      </c>
    </row>
    <row r="38" spans="1:5">
      <c r="A38" s="143">
        <v>44192</v>
      </c>
      <c r="B38" s="43" t="s">
        <v>27</v>
      </c>
      <c r="C38" s="158"/>
      <c r="D38" s="158">
        <f>5760</f>
        <v>5760</v>
      </c>
    </row>
    <row r="39" spans="1:5">
      <c r="A39" s="143">
        <v>44191</v>
      </c>
      <c r="B39" s="43" t="s">
        <v>27</v>
      </c>
      <c r="C39" s="158"/>
      <c r="D39" s="158">
        <f>5715</f>
        <v>5715</v>
      </c>
    </row>
    <row r="40" spans="1:5">
      <c r="A40" s="143">
        <v>44190</v>
      </c>
      <c r="B40" s="43" t="s">
        <v>27</v>
      </c>
      <c r="C40" s="158"/>
      <c r="D40" s="158">
        <f>5675</f>
        <v>5675</v>
      </c>
    </row>
    <row r="41" spans="1:5">
      <c r="A41" s="143">
        <v>44189</v>
      </c>
      <c r="B41" s="43" t="s">
        <v>27</v>
      </c>
      <c r="C41" s="158"/>
      <c r="D41" s="158">
        <f>5630</f>
        <v>5630</v>
      </c>
    </row>
    <row r="42" spans="1:5">
      <c r="A42" s="143">
        <v>44188</v>
      </c>
      <c r="B42" s="43" t="s">
        <v>27</v>
      </c>
      <c r="C42" s="158"/>
      <c r="D42" s="158">
        <f>5485</f>
        <v>5485</v>
      </c>
    </row>
    <row r="43" spans="1:5">
      <c r="A43" s="143">
        <v>44187</v>
      </c>
      <c r="B43" s="43" t="s">
        <v>27</v>
      </c>
      <c r="C43" s="158"/>
      <c r="D43" s="158">
        <f>5364</f>
        <v>5364</v>
      </c>
    </row>
    <row r="44" spans="1:5">
      <c r="A44" s="143">
        <v>44186</v>
      </c>
      <c r="B44" s="43" t="s">
        <v>27</v>
      </c>
      <c r="C44" s="158"/>
      <c r="D44" s="158">
        <f>5221</f>
        <v>5221</v>
      </c>
    </row>
    <row r="45" spans="1:5">
      <c r="A45" s="143">
        <v>44185</v>
      </c>
      <c r="B45" s="43" t="s">
        <v>27</v>
      </c>
      <c r="C45" s="158"/>
      <c r="D45" s="158">
        <f>5131</f>
        <v>5131</v>
      </c>
    </row>
    <row r="46" spans="1:5">
      <c r="A46" s="143">
        <v>44184</v>
      </c>
      <c r="B46" s="43" t="s">
        <v>27</v>
      </c>
      <c r="C46" s="158"/>
      <c r="D46" s="158">
        <f>5033</f>
        <v>5033</v>
      </c>
    </row>
    <row r="47" spans="1:5">
      <c r="A47" s="143">
        <v>44183</v>
      </c>
      <c r="B47" s="43" t="s">
        <v>27</v>
      </c>
      <c r="C47" s="158"/>
      <c r="D47" s="158">
        <f>4899</f>
        <v>4899</v>
      </c>
    </row>
    <row r="48" spans="1:5">
      <c r="A48" s="143">
        <v>44182</v>
      </c>
      <c r="B48" s="43" t="s">
        <v>27</v>
      </c>
      <c r="C48" s="158"/>
      <c r="D48" s="158">
        <f>4791</f>
        <v>4791</v>
      </c>
    </row>
    <row r="49" spans="1:4">
      <c r="A49" s="143">
        <v>44181</v>
      </c>
      <c r="B49" s="43" t="s">
        <v>27</v>
      </c>
      <c r="C49" s="158"/>
      <c r="D49" s="158">
        <f>4674</f>
        <v>4674</v>
      </c>
    </row>
    <row r="50" spans="1:4">
      <c r="A50" s="143">
        <v>44180</v>
      </c>
      <c r="B50" s="43" t="s">
        <v>27</v>
      </c>
      <c r="C50" s="158"/>
      <c r="D50" s="158">
        <f>4522</f>
        <v>4522</v>
      </c>
    </row>
    <row r="51" spans="1:4">
      <c r="A51" s="143">
        <v>44179</v>
      </c>
      <c r="B51" s="43" t="s">
        <v>27</v>
      </c>
      <c r="C51" s="158"/>
      <c r="D51" s="158">
        <f>4406</f>
        <v>4406</v>
      </c>
    </row>
    <row r="52" spans="1:4">
      <c r="A52" s="143">
        <v>44178</v>
      </c>
      <c r="B52" s="43" t="s">
        <v>27</v>
      </c>
      <c r="C52" s="158"/>
      <c r="D52" s="158">
        <f>4361</f>
        <v>4361</v>
      </c>
    </row>
    <row r="53" spans="1:4">
      <c r="A53" s="143">
        <v>44177</v>
      </c>
      <c r="B53" s="43" t="s">
        <v>27</v>
      </c>
      <c r="C53" s="158"/>
      <c r="D53" s="158">
        <f>4297</f>
        <v>4297</v>
      </c>
    </row>
    <row r="54" spans="1:4">
      <c r="A54" s="143">
        <v>44176</v>
      </c>
      <c r="B54" s="43" t="s">
        <v>27</v>
      </c>
      <c r="C54" s="158"/>
      <c r="D54" s="158">
        <f>4176</f>
        <v>4176</v>
      </c>
    </row>
    <row r="55" spans="1:4">
      <c r="A55" s="143">
        <v>44175</v>
      </c>
      <c r="B55" s="43" t="s">
        <v>27</v>
      </c>
      <c r="C55" s="158"/>
      <c r="D55" s="158">
        <f>4052</f>
        <v>4052</v>
      </c>
    </row>
    <row r="56" spans="1:4">
      <c r="A56" s="143">
        <v>44174</v>
      </c>
      <c r="B56" s="43" t="s">
        <v>27</v>
      </c>
      <c r="C56" s="158"/>
      <c r="D56" s="158">
        <f>3912</f>
        <v>3912</v>
      </c>
    </row>
    <row r="57" spans="1:4">
      <c r="A57" s="143">
        <v>44173</v>
      </c>
      <c r="B57" s="43" t="s">
        <v>27</v>
      </c>
      <c r="C57" s="158"/>
      <c r="D57" s="158">
        <f>3840</f>
        <v>3840</v>
      </c>
    </row>
    <row r="58" spans="1:4">
      <c r="A58" s="143">
        <v>44172</v>
      </c>
      <c r="B58" s="43" t="s">
        <v>27</v>
      </c>
      <c r="C58" s="158"/>
      <c r="D58" s="158">
        <f>3741</f>
        <v>3741</v>
      </c>
    </row>
    <row r="59" spans="1:4">
      <c r="A59" s="143">
        <v>44171</v>
      </c>
      <c r="B59" s="43" t="s">
        <v>27</v>
      </c>
      <c r="C59" s="158"/>
      <c r="D59" s="158">
        <f>3683</f>
        <v>3683</v>
      </c>
    </row>
    <row r="60" spans="1:4">
      <c r="A60" s="143">
        <v>44170</v>
      </c>
      <c r="B60" s="43" t="s">
        <v>27</v>
      </c>
      <c r="C60" s="158"/>
      <c r="D60" s="158">
        <f>3604</f>
        <v>3604</v>
      </c>
    </row>
    <row r="61" spans="1:4">
      <c r="A61" s="143">
        <v>44169</v>
      </c>
      <c r="B61" s="43" t="s">
        <v>27</v>
      </c>
      <c r="C61" s="158"/>
      <c r="D61" s="158">
        <f>3464</f>
        <v>3464</v>
      </c>
    </row>
    <row r="62" spans="1:4">
      <c r="A62" s="143">
        <v>44168</v>
      </c>
      <c r="B62" s="43" t="s">
        <v>27</v>
      </c>
      <c r="C62" s="158"/>
      <c r="D62" s="158">
        <f>3464</f>
        <v>3464</v>
      </c>
    </row>
    <row r="63" spans="1:4">
      <c r="A63" s="143">
        <v>44167</v>
      </c>
      <c r="B63" s="43" t="s">
        <v>27</v>
      </c>
      <c r="C63" s="158"/>
      <c r="D63" s="158">
        <f>3343</f>
        <v>3343</v>
      </c>
    </row>
    <row r="64" spans="1:4">
      <c r="A64" s="143">
        <v>44166</v>
      </c>
      <c r="B64" s="43" t="s">
        <v>27</v>
      </c>
      <c r="C64" s="158"/>
      <c r="D64" s="158">
        <f>3000</f>
        <v>3000</v>
      </c>
    </row>
    <row r="65" spans="1:4">
      <c r="A65" s="143">
        <v>44165</v>
      </c>
      <c r="B65" s="43" t="s">
        <v>27</v>
      </c>
      <c r="C65" s="158"/>
      <c r="D65" s="158">
        <f>3000</f>
        <v>3000</v>
      </c>
    </row>
    <row r="66" spans="1:4">
      <c r="A66" s="143">
        <v>44164</v>
      </c>
      <c r="B66" s="43" t="s">
        <v>27</v>
      </c>
      <c r="C66" s="158"/>
      <c r="D66" s="158">
        <f>2828</f>
        <v>2828</v>
      </c>
    </row>
    <row r="67" spans="1:4">
      <c r="A67" s="143">
        <v>44163</v>
      </c>
      <c r="B67" s="43" t="s">
        <v>27</v>
      </c>
      <c r="C67" s="158"/>
      <c r="D67" s="158">
        <f>2828</f>
        <v>2828</v>
      </c>
    </row>
    <row r="68" spans="1:4">
      <c r="A68" s="143">
        <v>44162</v>
      </c>
      <c r="B68" s="43" t="s">
        <v>27</v>
      </c>
      <c r="C68" s="158"/>
      <c r="D68" s="158">
        <f>2627</f>
        <v>2627</v>
      </c>
    </row>
    <row r="69" spans="1:4">
      <c r="A69" s="143">
        <v>44161</v>
      </c>
      <c r="B69" s="43" t="s">
        <v>27</v>
      </c>
      <c r="C69" s="158"/>
      <c r="D69" s="158">
        <f>2512</f>
        <v>2512</v>
      </c>
    </row>
    <row r="70" spans="1:4">
      <c r="A70" s="143">
        <v>44160</v>
      </c>
      <c r="B70" s="43" t="s">
        <v>27</v>
      </c>
      <c r="C70" s="158"/>
      <c r="D70" s="158">
        <f>2420</f>
        <v>2420</v>
      </c>
    </row>
    <row r="71" spans="1:4">
      <c r="A71" s="143">
        <v>44159</v>
      </c>
      <c r="B71" s="43" t="s">
        <v>27</v>
      </c>
      <c r="C71" s="158"/>
      <c r="D71" s="158">
        <f>2296</f>
        <v>2296</v>
      </c>
    </row>
    <row r="72" spans="1:4">
      <c r="A72" s="143">
        <v>44158</v>
      </c>
      <c r="B72" s="43" t="s">
        <v>27</v>
      </c>
      <c r="C72" s="158"/>
      <c r="D72" s="158">
        <f>2202</f>
        <v>2202</v>
      </c>
    </row>
    <row r="73" spans="1:4">
      <c r="A73" s="143">
        <v>44157</v>
      </c>
      <c r="B73" s="43" t="s">
        <v>27</v>
      </c>
      <c r="C73" s="158"/>
      <c r="D73" s="158">
        <f>2157</f>
        <v>2157</v>
      </c>
    </row>
    <row r="74" spans="1:4">
      <c r="A74" s="143">
        <v>44156</v>
      </c>
      <c r="B74" s="43" t="s">
        <v>27</v>
      </c>
      <c r="C74" s="158"/>
      <c r="D74" s="158">
        <f>2101</f>
        <v>2101</v>
      </c>
    </row>
    <row r="75" spans="1:4">
      <c r="A75" s="143">
        <v>44155</v>
      </c>
      <c r="B75" s="43" t="s">
        <v>27</v>
      </c>
      <c r="C75" s="158"/>
      <c r="D75" s="158">
        <f>2021</f>
        <v>2021</v>
      </c>
    </row>
    <row r="76" spans="1:4">
      <c r="A76" s="143">
        <v>44154</v>
      </c>
      <c r="B76" s="43" t="s">
        <v>27</v>
      </c>
      <c r="C76" s="158"/>
      <c r="D76" s="158">
        <v>1929</v>
      </c>
    </row>
    <row r="77" spans="1:4">
      <c r="A77" s="143">
        <v>44153</v>
      </c>
      <c r="B77" s="43" t="s">
        <v>27</v>
      </c>
      <c r="C77" s="158"/>
      <c r="D77" s="158">
        <v>1819</v>
      </c>
    </row>
    <row r="78" spans="1:4">
      <c r="A78" s="143">
        <v>44152</v>
      </c>
      <c r="B78" s="43" t="s">
        <v>27</v>
      </c>
      <c r="C78" s="158"/>
      <c r="D78" s="158">
        <v>1746</v>
      </c>
    </row>
    <row r="79" spans="1:4">
      <c r="A79" s="143">
        <v>44151</v>
      </c>
      <c r="B79" s="43" t="s">
        <v>27</v>
      </c>
      <c r="C79" s="158"/>
      <c r="D79" s="158">
        <v>1680</v>
      </c>
    </row>
    <row r="80" spans="1:4">
      <c r="A80" s="143">
        <v>44150</v>
      </c>
      <c r="B80" s="43" t="s">
        <v>27</v>
      </c>
      <c r="C80" s="158"/>
      <c r="D80" s="158">
        <v>1634</v>
      </c>
    </row>
    <row r="81" spans="1:4">
      <c r="A81" s="143">
        <v>44149</v>
      </c>
      <c r="B81" s="43" t="s">
        <v>27</v>
      </c>
      <c r="C81" s="158"/>
      <c r="D81" s="158">
        <v>1583</v>
      </c>
    </row>
    <row r="82" spans="1:4">
      <c r="A82" s="143">
        <v>44148</v>
      </c>
      <c r="B82" s="43" t="s">
        <v>27</v>
      </c>
      <c r="C82" s="158"/>
      <c r="D82" s="158">
        <v>1514</v>
      </c>
    </row>
    <row r="83" spans="1:4">
      <c r="A83" s="143">
        <v>44147</v>
      </c>
      <c r="B83" s="43" t="s">
        <v>27</v>
      </c>
      <c r="C83" s="158"/>
      <c r="D83" s="158">
        <v>1479</v>
      </c>
    </row>
    <row r="84" spans="1:4">
      <c r="A84" s="143">
        <v>44146</v>
      </c>
      <c r="B84" s="43" t="s">
        <v>27</v>
      </c>
      <c r="C84" s="158"/>
      <c r="D84" s="158">
        <v>1423</v>
      </c>
    </row>
    <row r="85" spans="1:4">
      <c r="A85" s="143">
        <v>44145</v>
      </c>
      <c r="B85" s="43" t="s">
        <v>27</v>
      </c>
      <c r="C85" s="158"/>
      <c r="D85" s="158">
        <v>1386</v>
      </c>
    </row>
    <row r="86" spans="1:4">
      <c r="A86" s="143">
        <v>44144</v>
      </c>
      <c r="B86" s="43" t="s">
        <v>27</v>
      </c>
      <c r="C86" s="158"/>
      <c r="D86" s="158">
        <v>1342</v>
      </c>
    </row>
    <row r="87" spans="1:4">
      <c r="A87" s="143">
        <v>44143</v>
      </c>
      <c r="B87" s="43" t="s">
        <v>27</v>
      </c>
      <c r="C87" s="158"/>
      <c r="D87" s="158">
        <v>1320</v>
      </c>
    </row>
    <row r="88" spans="1:4">
      <c r="A88" s="143">
        <v>44142</v>
      </c>
      <c r="B88" s="43" t="s">
        <v>27</v>
      </c>
      <c r="C88" s="158"/>
      <c r="D88" s="158">
        <v>1296</v>
      </c>
    </row>
    <row r="89" spans="1:4">
      <c r="A89" s="143">
        <v>44141</v>
      </c>
      <c r="B89" s="43" t="s">
        <v>27</v>
      </c>
      <c r="C89" s="158"/>
      <c r="D89" s="158">
        <v>1255</v>
      </c>
    </row>
    <row r="90" spans="1:4">
      <c r="A90" s="143">
        <v>44140</v>
      </c>
      <c r="B90" s="43" t="s">
        <v>27</v>
      </c>
      <c r="C90" s="158"/>
      <c r="D90" s="158">
        <v>1209</v>
      </c>
    </row>
    <row r="91" spans="1:4">
      <c r="A91" s="143">
        <v>44139</v>
      </c>
      <c r="B91" s="43" t="s">
        <v>27</v>
      </c>
      <c r="C91" s="158"/>
      <c r="D91" s="158">
        <v>1209</v>
      </c>
    </row>
    <row r="92" spans="1:4">
      <c r="A92" s="143">
        <v>44138</v>
      </c>
      <c r="B92" s="43" t="s">
        <v>27</v>
      </c>
      <c r="C92" s="44">
        <f>1159</f>
        <v>1159</v>
      </c>
      <c r="D92" s="46">
        <v>1074</v>
      </c>
    </row>
    <row r="93" spans="1:4">
      <c r="A93" s="143">
        <v>44137</v>
      </c>
      <c r="B93" s="43" t="s">
        <v>27</v>
      </c>
      <c r="C93" s="44">
        <f>1130</f>
        <v>1130</v>
      </c>
      <c r="D93" s="46">
        <v>1069</v>
      </c>
    </row>
    <row r="94" spans="1:4">
      <c r="A94" s="143">
        <v>44136</v>
      </c>
      <c r="B94" s="43" t="s">
        <v>27</v>
      </c>
      <c r="C94" s="44">
        <f>1109</f>
        <v>1109</v>
      </c>
      <c r="D94" s="46">
        <v>1057</v>
      </c>
    </row>
    <row r="95" spans="1:4">
      <c r="A95" s="143">
        <v>44135</v>
      </c>
      <c r="B95" s="43" t="s">
        <v>27</v>
      </c>
      <c r="C95" s="44">
        <f>1082</f>
        <v>1082</v>
      </c>
      <c r="D95" s="46">
        <v>1045</v>
      </c>
    </row>
    <row r="96" spans="1:4">
      <c r="A96" s="143">
        <v>44134</v>
      </c>
      <c r="B96" s="43" t="s">
        <v>27</v>
      </c>
      <c r="C96" s="44">
        <f>1056</f>
        <v>1056</v>
      </c>
      <c r="D96" s="46">
        <v>1022</v>
      </c>
    </row>
    <row r="97" spans="1:4">
      <c r="A97" s="143">
        <v>44133</v>
      </c>
      <c r="B97" s="43" t="s">
        <v>27</v>
      </c>
      <c r="C97" s="44">
        <f>1027</f>
        <v>1027</v>
      </c>
      <c r="D97" s="46">
        <v>1006</v>
      </c>
    </row>
    <row r="98" spans="1:4">
      <c r="A98" s="143">
        <v>44132</v>
      </c>
      <c r="B98" s="43" t="s">
        <v>27</v>
      </c>
      <c r="C98" s="44">
        <f>1005</f>
        <v>1005</v>
      </c>
      <c r="D98" s="46">
        <v>972</v>
      </c>
    </row>
    <row r="99" spans="1:4">
      <c r="A99" s="143">
        <v>44131</v>
      </c>
      <c r="B99" s="43" t="s">
        <v>27</v>
      </c>
      <c r="C99" s="44">
        <f>992</f>
        <v>992</v>
      </c>
      <c r="D99" s="46">
        <v>946</v>
      </c>
    </row>
    <row r="100" spans="1:4">
      <c r="A100" s="143">
        <v>44130</v>
      </c>
      <c r="B100" s="43" t="s">
        <v>27</v>
      </c>
      <c r="C100" s="44">
        <f>979</f>
        <v>979</v>
      </c>
      <c r="D100" s="46">
        <v>939</v>
      </c>
    </row>
    <row r="101" spans="1:4">
      <c r="A101" s="143">
        <v>44129</v>
      </c>
      <c r="B101" s="43" t="s">
        <v>27</v>
      </c>
      <c r="C101" s="44">
        <f>965</f>
        <v>965</v>
      </c>
      <c r="D101" s="46">
        <v>935</v>
      </c>
    </row>
    <row r="102" spans="1:4">
      <c r="A102" s="143">
        <v>44128</v>
      </c>
      <c r="B102" s="43" t="s">
        <v>27</v>
      </c>
      <c r="C102" s="44">
        <f>954</f>
        <v>954</v>
      </c>
      <c r="D102" s="46">
        <v>931</v>
      </c>
    </row>
    <row r="103" spans="1:4">
      <c r="A103" s="143">
        <v>44127</v>
      </c>
      <c r="B103" s="43" t="s">
        <v>27</v>
      </c>
      <c r="C103" s="44">
        <f>941</f>
        <v>941</v>
      </c>
      <c r="D103" s="46">
        <v>923</v>
      </c>
    </row>
    <row r="104" spans="1:4">
      <c r="A104" s="143">
        <v>44126</v>
      </c>
      <c r="B104" s="43" t="s">
        <v>27</v>
      </c>
      <c r="C104" s="44">
        <f>925</f>
        <v>925</v>
      </c>
      <c r="D104" s="46">
        <v>912</v>
      </c>
    </row>
    <row r="105" spans="1:4">
      <c r="A105" s="143">
        <v>44125</v>
      </c>
      <c r="B105" s="43" t="s">
        <v>27</v>
      </c>
      <c r="C105" s="44">
        <f>914</f>
        <v>914</v>
      </c>
      <c r="D105" s="46">
        <v>893</v>
      </c>
    </row>
    <row r="106" spans="1:4">
      <c r="A106" s="143">
        <v>44124</v>
      </c>
      <c r="B106" s="43" t="s">
        <v>27</v>
      </c>
      <c r="C106" s="44">
        <f>904</f>
        <v>904</v>
      </c>
      <c r="D106" s="46">
        <v>883</v>
      </c>
    </row>
    <row r="107" spans="1:4">
      <c r="A107" s="143">
        <v>44123</v>
      </c>
      <c r="B107" s="43" t="s">
        <v>27</v>
      </c>
      <c r="C107" s="44">
        <f>893</f>
        <v>893</v>
      </c>
      <c r="D107" s="46">
        <v>872</v>
      </c>
    </row>
    <row r="108" spans="1:4">
      <c r="A108" s="143">
        <v>44122</v>
      </c>
      <c r="B108" s="43" t="s">
        <v>27</v>
      </c>
      <c r="C108" s="44">
        <f>885</f>
        <v>885</v>
      </c>
      <c r="D108" s="46">
        <v>870</v>
      </c>
    </row>
    <row r="109" spans="1:4">
      <c r="A109" s="143">
        <v>44121</v>
      </c>
      <c r="B109" s="43" t="s">
        <v>27</v>
      </c>
      <c r="C109" s="44">
        <f>881</f>
        <v>881</v>
      </c>
      <c r="D109" s="46">
        <v>864</v>
      </c>
    </row>
    <row r="110" spans="1:4">
      <c r="A110" s="143">
        <v>44120</v>
      </c>
      <c r="B110" s="43" t="s">
        <v>27</v>
      </c>
      <c r="C110" s="44">
        <f>877</f>
        <v>877</v>
      </c>
      <c r="D110" s="46">
        <v>857</v>
      </c>
    </row>
    <row r="111" spans="1:4">
      <c r="A111" s="143">
        <v>44119</v>
      </c>
      <c r="B111" s="43" t="s">
        <v>27</v>
      </c>
      <c r="C111" s="44">
        <f>872</f>
        <v>872</v>
      </c>
      <c r="D111" s="46">
        <v>853</v>
      </c>
    </row>
    <row r="112" spans="1:4">
      <c r="A112" s="143">
        <v>44118</v>
      </c>
      <c r="B112" s="43" t="s">
        <v>27</v>
      </c>
      <c r="C112" s="44">
        <f>861</f>
        <v>861</v>
      </c>
      <c r="D112" s="46">
        <v>848</v>
      </c>
    </row>
    <row r="113" spans="1:4">
      <c r="A113" s="143">
        <v>44117</v>
      </c>
      <c r="B113" s="43" t="s">
        <v>27</v>
      </c>
      <c r="C113" s="44">
        <f>855</f>
        <v>855</v>
      </c>
      <c r="D113" s="46">
        <v>835</v>
      </c>
    </row>
    <row r="114" spans="1:4">
      <c r="A114" s="143">
        <v>44116</v>
      </c>
      <c r="B114" s="43" t="s">
        <v>27</v>
      </c>
      <c r="C114" s="44">
        <f>851</f>
        <v>851</v>
      </c>
      <c r="D114" s="46">
        <v>827</v>
      </c>
    </row>
    <row r="115" spans="1:4">
      <c r="A115" s="143">
        <v>44115</v>
      </c>
      <c r="B115" s="43" t="s">
        <v>27</v>
      </c>
      <c r="C115" s="44">
        <f>852</f>
        <v>852</v>
      </c>
      <c r="D115" s="46">
        <v>825</v>
      </c>
    </row>
    <row r="116" spans="1:4">
      <c r="A116" s="143">
        <v>44114</v>
      </c>
      <c r="B116" s="43" t="s">
        <v>27</v>
      </c>
      <c r="C116" s="44">
        <f>842</f>
        <v>842</v>
      </c>
      <c r="D116" s="46">
        <v>821</v>
      </c>
    </row>
    <row r="117" spans="1:4">
      <c r="A117" s="143">
        <v>44113</v>
      </c>
      <c r="B117" s="43" t="s">
        <v>27</v>
      </c>
      <c r="C117" s="44">
        <f>838</f>
        <v>838</v>
      </c>
      <c r="D117" s="46">
        <v>820</v>
      </c>
    </row>
    <row r="118" spans="1:4">
      <c r="A118" s="143">
        <v>44112</v>
      </c>
      <c r="B118" s="43" t="s">
        <v>27</v>
      </c>
      <c r="C118" s="44">
        <f>830</f>
        <v>830</v>
      </c>
      <c r="D118" s="46">
        <v>815</v>
      </c>
    </row>
    <row r="119" spans="1:4">
      <c r="A119" s="143">
        <v>44111</v>
      </c>
      <c r="B119" s="43" t="s">
        <v>27</v>
      </c>
      <c r="C119" s="44">
        <f>822</f>
        <v>822</v>
      </c>
      <c r="D119" s="46">
        <v>806</v>
      </c>
    </row>
    <row r="120" spans="1:4">
      <c r="A120" s="143">
        <v>44110</v>
      </c>
      <c r="B120" s="43" t="s">
        <v>27</v>
      </c>
      <c r="C120" s="44">
        <f>818</f>
        <v>818</v>
      </c>
      <c r="D120" s="46">
        <v>799</v>
      </c>
    </row>
    <row r="121" spans="1:4">
      <c r="A121" s="143">
        <v>44109</v>
      </c>
      <c r="B121" s="43" t="s">
        <v>27</v>
      </c>
      <c r="C121" s="44">
        <f>813</f>
        <v>813</v>
      </c>
      <c r="D121" s="46">
        <v>795</v>
      </c>
    </row>
    <row r="122" spans="1:4">
      <c r="A122" s="143">
        <v>44108</v>
      </c>
      <c r="B122" s="43" t="s">
        <v>27</v>
      </c>
      <c r="C122" s="44">
        <f>813</f>
        <v>813</v>
      </c>
      <c r="D122" s="46">
        <v>786</v>
      </c>
    </row>
    <row r="123" spans="1:4">
      <c r="A123" s="143">
        <v>44107</v>
      </c>
      <c r="B123" s="43" t="s">
        <v>27</v>
      </c>
      <c r="C123" s="44">
        <f>803</f>
        <v>803</v>
      </c>
      <c r="D123" s="46">
        <v>785</v>
      </c>
    </row>
    <row r="124" spans="1:4">
      <c r="A124" s="143">
        <v>44106</v>
      </c>
      <c r="B124" s="43" t="s">
        <v>27</v>
      </c>
      <c r="C124" s="44">
        <f>803</f>
        <v>803</v>
      </c>
      <c r="D124" s="46">
        <v>782</v>
      </c>
    </row>
    <row r="125" spans="1:4">
      <c r="A125" s="143">
        <v>44105</v>
      </c>
      <c r="B125" s="43" t="s">
        <v>27</v>
      </c>
      <c r="C125" s="44">
        <f>799</f>
        <v>799</v>
      </c>
      <c r="D125" s="46">
        <v>779</v>
      </c>
    </row>
    <row r="126" spans="1:4">
      <c r="A126" s="143">
        <v>44104</v>
      </c>
      <c r="B126" s="43" t="s">
        <v>27</v>
      </c>
      <c r="C126" s="44">
        <f>796</f>
        <v>796</v>
      </c>
      <c r="D126" s="46">
        <v>775</v>
      </c>
    </row>
    <row r="127" spans="1:4">
      <c r="A127" s="143">
        <v>44103</v>
      </c>
      <c r="B127" s="43" t="s">
        <v>27</v>
      </c>
      <c r="C127" s="44">
        <f>790</f>
        <v>790</v>
      </c>
      <c r="D127" s="46">
        <v>774</v>
      </c>
    </row>
    <row r="128" spans="1:4">
      <c r="A128" s="143">
        <v>44102</v>
      </c>
      <c r="B128" s="43" t="s">
        <v>27</v>
      </c>
      <c r="C128" s="44">
        <f>787</f>
        <v>787</v>
      </c>
      <c r="D128" s="46">
        <v>768</v>
      </c>
    </row>
    <row r="129" spans="1:4">
      <c r="A129" s="143">
        <v>44101</v>
      </c>
      <c r="B129" s="43" t="s">
        <v>27</v>
      </c>
      <c r="C129" s="44">
        <f>787</f>
        <v>787</v>
      </c>
      <c r="D129" s="46">
        <v>766</v>
      </c>
    </row>
    <row r="130" spans="1:4">
      <c r="A130" s="143">
        <v>44100</v>
      </c>
      <c r="B130" s="43" t="s">
        <v>27</v>
      </c>
      <c r="C130" s="44">
        <f>786</f>
        <v>786</v>
      </c>
      <c r="D130" s="46">
        <v>766</v>
      </c>
    </row>
    <row r="131" spans="1:4">
      <c r="A131" s="143">
        <v>44099</v>
      </c>
      <c r="B131" s="43" t="s">
        <v>27</v>
      </c>
      <c r="C131" s="44">
        <f>786</f>
        <v>786</v>
      </c>
      <c r="D131" s="46">
        <v>765</v>
      </c>
    </row>
    <row r="132" spans="1:4">
      <c r="A132" s="143">
        <v>44098</v>
      </c>
      <c r="B132" s="43" t="s">
        <v>27</v>
      </c>
      <c r="C132" s="44">
        <f>777</f>
        <v>777</v>
      </c>
      <c r="D132" s="46">
        <v>762</v>
      </c>
    </row>
    <row r="133" spans="1:4">
      <c r="A133" s="143">
        <v>44097</v>
      </c>
      <c r="B133" s="43" t="s">
        <v>27</v>
      </c>
      <c r="C133" s="44">
        <f>771</f>
        <v>771</v>
      </c>
      <c r="D133" s="46">
        <v>756</v>
      </c>
    </row>
    <row r="134" spans="1:4">
      <c r="A134" s="143">
        <v>44096</v>
      </c>
      <c r="B134" s="43" t="s">
        <v>27</v>
      </c>
      <c r="C134" s="44">
        <f>767</f>
        <v>767</v>
      </c>
      <c r="D134" s="46">
        <v>752</v>
      </c>
    </row>
    <row r="135" spans="1:4">
      <c r="A135" s="143">
        <v>44095</v>
      </c>
      <c r="B135" s="43" t="s">
        <v>27</v>
      </c>
      <c r="C135" s="44">
        <f>766</f>
        <v>766</v>
      </c>
      <c r="D135" s="46">
        <v>749</v>
      </c>
    </row>
    <row r="136" spans="1:4">
      <c r="A136" s="143">
        <v>44094</v>
      </c>
      <c r="B136" s="43" t="s">
        <v>27</v>
      </c>
      <c r="C136" s="44">
        <f>765</f>
        <v>765</v>
      </c>
      <c r="D136" s="46">
        <v>746</v>
      </c>
    </row>
    <row r="137" spans="1:4">
      <c r="A137" s="143">
        <v>44093</v>
      </c>
      <c r="B137" s="43" t="s">
        <v>27</v>
      </c>
      <c r="C137" s="44">
        <f>765</f>
        <v>765</v>
      </c>
      <c r="D137" s="46">
        <v>745</v>
      </c>
    </row>
    <row r="138" spans="1:4">
      <c r="A138" s="143">
        <v>44092</v>
      </c>
      <c r="B138" s="43" t="s">
        <v>27</v>
      </c>
      <c r="C138" s="44">
        <f>758</f>
        <v>758</v>
      </c>
      <c r="D138" s="46">
        <v>740</v>
      </c>
    </row>
    <row r="139" spans="1:4">
      <c r="A139" s="143">
        <v>44091</v>
      </c>
      <c r="B139" s="43" t="s">
        <v>27</v>
      </c>
      <c r="C139" s="44">
        <f>758</f>
        <v>758</v>
      </c>
      <c r="D139" s="46">
        <v>739</v>
      </c>
    </row>
    <row r="140" spans="1:4">
      <c r="A140" s="143">
        <v>44090</v>
      </c>
      <c r="B140" s="43" t="s">
        <v>27</v>
      </c>
      <c r="C140" s="44">
        <f>757</f>
        <v>757</v>
      </c>
      <c r="D140" s="46">
        <v>739</v>
      </c>
    </row>
    <row r="141" spans="1:4">
      <c r="A141" s="143">
        <v>44089</v>
      </c>
      <c r="B141" s="43" t="s">
        <v>27</v>
      </c>
      <c r="C141" s="44">
        <f>757</f>
        <v>757</v>
      </c>
      <c r="D141" s="46">
        <v>739</v>
      </c>
    </row>
    <row r="142" spans="1:4">
      <c r="A142" s="143">
        <v>44088</v>
      </c>
      <c r="B142" s="43" t="s">
        <v>27</v>
      </c>
      <c r="C142" s="44">
        <f>756</f>
        <v>756</v>
      </c>
      <c r="D142" s="46">
        <v>738</v>
      </c>
    </row>
    <row r="143" spans="1:4">
      <c r="A143" s="143">
        <v>44087</v>
      </c>
      <c r="B143" s="43" t="s">
        <v>27</v>
      </c>
      <c r="C143" s="44">
        <f>754</f>
        <v>754</v>
      </c>
      <c r="D143" s="46">
        <v>735</v>
      </c>
    </row>
    <row r="144" spans="1:4">
      <c r="A144" s="143">
        <v>44086</v>
      </c>
      <c r="B144" s="43" t="s">
        <v>27</v>
      </c>
      <c r="C144" s="44">
        <f>750</f>
        <v>750</v>
      </c>
      <c r="D144" s="46">
        <v>733</v>
      </c>
    </row>
    <row r="145" spans="1:4">
      <c r="A145" s="143">
        <v>44085</v>
      </c>
      <c r="B145" s="43" t="s">
        <v>27</v>
      </c>
      <c r="C145" s="44">
        <f>748</f>
        <v>748</v>
      </c>
      <c r="D145" s="46">
        <v>732</v>
      </c>
    </row>
    <row r="146" spans="1:4">
      <c r="A146" s="143">
        <v>44084</v>
      </c>
      <c r="B146" s="43" t="s">
        <v>27</v>
      </c>
      <c r="C146" s="44">
        <f>747</f>
        <v>747</v>
      </c>
      <c r="D146" s="46">
        <v>729</v>
      </c>
    </row>
    <row r="147" spans="1:4">
      <c r="A147" s="143">
        <v>44083</v>
      </c>
      <c r="B147" s="43" t="s">
        <v>27</v>
      </c>
      <c r="C147" s="44">
        <f>747</f>
        <v>747</v>
      </c>
      <c r="D147" s="46">
        <v>729</v>
      </c>
    </row>
    <row r="148" spans="1:4">
      <c r="A148" s="143">
        <v>44082</v>
      </c>
      <c r="B148" s="43" t="s">
        <v>27</v>
      </c>
      <c r="C148" s="44">
        <f>746</f>
        <v>746</v>
      </c>
      <c r="D148" s="46">
        <v>729</v>
      </c>
    </row>
    <row r="149" spans="1:4">
      <c r="A149" s="143">
        <v>44081</v>
      </c>
      <c r="B149" s="43" t="s">
        <v>27</v>
      </c>
      <c r="C149" s="44">
        <f>736</f>
        <v>736</v>
      </c>
      <c r="D149" s="46">
        <v>728</v>
      </c>
    </row>
    <row r="150" spans="1:4">
      <c r="A150" s="143">
        <v>44080</v>
      </c>
      <c r="B150" s="43" t="s">
        <v>27</v>
      </c>
      <c r="C150" s="44">
        <f>736</f>
        <v>736</v>
      </c>
      <c r="D150" s="46">
        <v>728</v>
      </c>
    </row>
    <row r="151" spans="1:4">
      <c r="A151" s="143">
        <v>44079</v>
      </c>
      <c r="B151" s="43" t="s">
        <v>27</v>
      </c>
      <c r="C151" s="44">
        <f>735</f>
        <v>735</v>
      </c>
      <c r="D151" s="46">
        <v>727</v>
      </c>
    </row>
    <row r="152" spans="1:4">
      <c r="A152" s="143">
        <v>44078</v>
      </c>
      <c r="B152" s="43" t="s">
        <v>27</v>
      </c>
      <c r="C152" s="44">
        <f>735</f>
        <v>735</v>
      </c>
      <c r="D152" s="46">
        <v>727</v>
      </c>
    </row>
    <row r="153" spans="1:4">
      <c r="A153" s="143">
        <v>44077</v>
      </c>
      <c r="B153" s="43" t="s">
        <v>27</v>
      </c>
      <c r="C153" s="44">
        <f>734</f>
        <v>734</v>
      </c>
      <c r="D153" s="46">
        <v>727</v>
      </c>
    </row>
    <row r="154" spans="1:4">
      <c r="A154" s="143">
        <v>44076</v>
      </c>
      <c r="B154" s="43" t="s">
        <v>27</v>
      </c>
      <c r="C154" s="44">
        <f>734</f>
        <v>734</v>
      </c>
      <c r="D154" s="46">
        <v>727</v>
      </c>
    </row>
    <row r="155" spans="1:4">
      <c r="A155" s="143">
        <v>44075</v>
      </c>
      <c r="B155" s="43" t="s">
        <v>27</v>
      </c>
      <c r="C155" s="44">
        <f>733</f>
        <v>733</v>
      </c>
      <c r="D155" s="46">
        <v>727</v>
      </c>
    </row>
    <row r="156" spans="1:4">
      <c r="A156" s="143">
        <v>44074</v>
      </c>
      <c r="B156" s="43" t="s">
        <v>27</v>
      </c>
      <c r="C156" s="44">
        <f>733</f>
        <v>733</v>
      </c>
      <c r="D156" s="46">
        <v>726</v>
      </c>
    </row>
    <row r="157" spans="1:4">
      <c r="A157" s="143">
        <v>44073</v>
      </c>
      <c r="B157" s="43" t="s">
        <v>27</v>
      </c>
      <c r="C157" s="44">
        <f>733</f>
        <v>733</v>
      </c>
      <c r="D157" s="46">
        <v>726</v>
      </c>
    </row>
    <row r="158" spans="1:4">
      <c r="A158" s="143">
        <v>44072</v>
      </c>
      <c r="B158" s="43" t="s">
        <v>27</v>
      </c>
      <c r="C158" s="44">
        <f>733</f>
        <v>733</v>
      </c>
      <c r="D158" s="46">
        <v>726</v>
      </c>
    </row>
    <row r="159" spans="1:4">
      <c r="A159" s="143">
        <v>44071</v>
      </c>
      <c r="B159" s="43" t="s">
        <v>27</v>
      </c>
      <c r="C159" s="44">
        <f>733</f>
        <v>733</v>
      </c>
      <c r="D159" s="46">
        <v>726</v>
      </c>
    </row>
    <row r="160" spans="1:4">
      <c r="A160" s="143">
        <v>44070</v>
      </c>
      <c r="B160" s="43" t="s">
        <v>27</v>
      </c>
      <c r="C160" s="44">
        <f>733</f>
        <v>733</v>
      </c>
      <c r="D160" s="46">
        <v>725</v>
      </c>
    </row>
    <row r="161" spans="1:17">
      <c r="A161" s="143">
        <v>44069</v>
      </c>
      <c r="B161" s="43" t="s">
        <v>27</v>
      </c>
      <c r="C161" s="44">
        <f>733</f>
        <v>733</v>
      </c>
      <c r="D161" s="46">
        <v>725</v>
      </c>
      <c r="E161" s="39"/>
      <c r="F161" s="39"/>
      <c r="G161" s="39"/>
      <c r="H161" s="39"/>
      <c r="I161" s="39"/>
      <c r="J161" s="39"/>
      <c r="K161" s="39"/>
      <c r="L161" s="39"/>
      <c r="M161" s="39"/>
      <c r="N161" s="39"/>
      <c r="O161" s="39"/>
      <c r="P161" s="39"/>
      <c r="Q161" s="39"/>
    </row>
    <row r="162" spans="1:17">
      <c r="A162" s="143">
        <v>44068</v>
      </c>
      <c r="B162" s="43" t="s">
        <v>27</v>
      </c>
      <c r="C162" s="44">
        <f>733</f>
        <v>733</v>
      </c>
      <c r="D162" s="46">
        <v>725</v>
      </c>
      <c r="E162" s="39"/>
      <c r="F162" s="39"/>
      <c r="G162" s="39"/>
      <c r="H162" s="39"/>
      <c r="I162" s="39"/>
      <c r="J162" s="39"/>
      <c r="K162" s="39"/>
      <c r="L162" s="39"/>
      <c r="M162" s="39"/>
      <c r="N162" s="39"/>
      <c r="O162" s="39"/>
      <c r="P162" s="39"/>
      <c r="Q162" s="39"/>
    </row>
    <row r="163" spans="1:17">
      <c r="A163" s="143">
        <v>44067</v>
      </c>
      <c r="B163" s="43" t="s">
        <v>27</v>
      </c>
      <c r="C163" s="44">
        <f>732</f>
        <v>732</v>
      </c>
      <c r="D163" s="46">
        <v>725</v>
      </c>
      <c r="E163" s="39"/>
      <c r="F163" s="39"/>
      <c r="G163" s="39"/>
      <c r="H163" s="39"/>
      <c r="I163" s="39"/>
      <c r="J163" s="39"/>
      <c r="K163" s="39"/>
      <c r="L163" s="39"/>
      <c r="M163" s="39"/>
      <c r="N163" s="39"/>
      <c r="O163" s="39"/>
      <c r="P163" s="39"/>
      <c r="Q163" s="39"/>
    </row>
    <row r="164" spans="1:17">
      <c r="A164" s="143">
        <v>44066</v>
      </c>
      <c r="B164" s="43" t="s">
        <v>27</v>
      </c>
      <c r="C164" s="44">
        <f>732</f>
        <v>732</v>
      </c>
      <c r="D164" s="46">
        <v>725</v>
      </c>
      <c r="E164" s="39"/>
      <c r="F164" s="39"/>
      <c r="G164" s="39"/>
      <c r="H164" s="39"/>
      <c r="I164" s="39"/>
      <c r="J164" s="39"/>
      <c r="K164" s="39"/>
      <c r="L164" s="39"/>
      <c r="M164" s="39"/>
      <c r="N164" s="39"/>
      <c r="O164" s="39"/>
      <c r="P164" s="39"/>
      <c r="Q164" s="39"/>
    </row>
    <row r="165" spans="1:17">
      <c r="A165" s="143">
        <v>44065</v>
      </c>
      <c r="B165" s="43" t="s">
        <v>27</v>
      </c>
      <c r="C165" s="44">
        <f>730</f>
        <v>730</v>
      </c>
      <c r="D165" s="46">
        <v>725</v>
      </c>
      <c r="E165" s="39"/>
      <c r="F165" s="39"/>
      <c r="G165" s="39"/>
      <c r="H165" s="39"/>
      <c r="I165" s="39"/>
      <c r="J165" s="39"/>
      <c r="K165" s="39"/>
      <c r="L165" s="39"/>
      <c r="M165" s="39"/>
      <c r="N165" s="39"/>
      <c r="O165" s="39"/>
      <c r="P165" s="39"/>
      <c r="Q165" s="39"/>
    </row>
    <row r="166" spans="1:17">
      <c r="A166" s="143">
        <v>44064</v>
      </c>
      <c r="B166" s="43" t="s">
        <v>27</v>
      </c>
      <c r="C166" s="44">
        <f>729</f>
        <v>729</v>
      </c>
      <c r="D166" s="46">
        <v>724</v>
      </c>
      <c r="E166" s="39"/>
      <c r="F166" s="39"/>
      <c r="G166" s="39"/>
      <c r="H166" s="39"/>
      <c r="I166" s="39"/>
      <c r="J166" s="39"/>
      <c r="K166" s="39"/>
      <c r="L166" s="39"/>
      <c r="M166" s="39"/>
      <c r="N166" s="39"/>
      <c r="O166" s="39"/>
      <c r="P166" s="39"/>
      <c r="Q166" s="39"/>
    </row>
    <row r="167" spans="1:17">
      <c r="A167" s="143">
        <v>44063</v>
      </c>
      <c r="B167" s="43" t="s">
        <v>27</v>
      </c>
      <c r="C167" s="44">
        <f>729</f>
        <v>729</v>
      </c>
      <c r="D167" s="46">
        <v>723</v>
      </c>
      <c r="E167" s="39"/>
      <c r="F167" s="39"/>
      <c r="G167" s="39"/>
      <c r="H167" s="39"/>
      <c r="I167" s="39"/>
      <c r="J167" s="39"/>
      <c r="K167" s="39"/>
      <c r="L167" s="39"/>
      <c r="M167" s="39"/>
      <c r="N167" s="39"/>
      <c r="O167" s="39"/>
      <c r="P167" s="39"/>
      <c r="Q167" s="39"/>
    </row>
    <row r="168" spans="1:17">
      <c r="A168" s="143">
        <v>44062</v>
      </c>
      <c r="B168" s="43" t="s">
        <v>27</v>
      </c>
      <c r="C168" s="44">
        <f>729</f>
        <v>729</v>
      </c>
      <c r="D168" s="46">
        <v>721</v>
      </c>
      <c r="E168" s="39"/>
      <c r="F168" s="39"/>
      <c r="G168" s="39"/>
      <c r="H168" s="39"/>
      <c r="I168" s="39"/>
      <c r="J168" s="39"/>
      <c r="K168" s="39"/>
      <c r="L168" s="39"/>
      <c r="M168" s="39"/>
      <c r="N168" s="39"/>
      <c r="O168" s="39"/>
      <c r="P168" s="39"/>
      <c r="Q168" s="39"/>
    </row>
    <row r="169" spans="1:17">
      <c r="A169" s="143">
        <v>44061</v>
      </c>
      <c r="B169" s="43" t="s">
        <v>27</v>
      </c>
      <c r="C169" s="44">
        <f>729</f>
        <v>729</v>
      </c>
      <c r="D169" s="46">
        <v>719</v>
      </c>
      <c r="E169" s="39"/>
      <c r="F169" s="39"/>
      <c r="G169" s="39"/>
      <c r="H169" s="39"/>
      <c r="I169" s="39"/>
      <c r="J169" s="39"/>
      <c r="K169" s="39"/>
      <c r="L169" s="39"/>
      <c r="M169" s="39"/>
      <c r="N169" s="39"/>
      <c r="O169" s="39"/>
      <c r="P169" s="39"/>
      <c r="Q169" s="39"/>
    </row>
    <row r="170" spans="1:17">
      <c r="A170" s="143">
        <v>44060</v>
      </c>
      <c r="B170" s="43" t="s">
        <v>27</v>
      </c>
      <c r="C170" s="44">
        <f>728</f>
        <v>728</v>
      </c>
      <c r="D170" s="46">
        <v>717</v>
      </c>
      <c r="E170" s="39"/>
      <c r="F170" s="39"/>
      <c r="G170" s="39"/>
      <c r="H170" s="39"/>
      <c r="I170" s="39"/>
      <c r="J170" s="39"/>
      <c r="K170" s="39"/>
      <c r="L170" s="39"/>
      <c r="M170" s="39"/>
      <c r="N170" s="39"/>
      <c r="O170" s="39"/>
      <c r="P170" s="39"/>
      <c r="Q170" s="39"/>
    </row>
    <row r="171" spans="1:17">
      <c r="A171" s="143">
        <v>44059</v>
      </c>
      <c r="B171" s="43" t="s">
        <v>27</v>
      </c>
      <c r="C171" s="44">
        <f>728</f>
        <v>728</v>
      </c>
      <c r="D171" s="46">
        <v>717</v>
      </c>
      <c r="E171" s="39"/>
      <c r="F171" s="39"/>
      <c r="G171" s="39"/>
      <c r="H171" s="39"/>
      <c r="I171" s="39"/>
      <c r="J171" s="39"/>
      <c r="K171" s="39"/>
      <c r="L171" s="39"/>
      <c r="M171" s="39"/>
      <c r="N171" s="39"/>
      <c r="O171" s="39"/>
      <c r="P171" s="39"/>
      <c r="Q171" s="39"/>
    </row>
    <row r="172" spans="1:17">
      <c r="A172" s="143">
        <v>44058</v>
      </c>
      <c r="B172" s="43" t="s">
        <v>27</v>
      </c>
      <c r="C172" s="44">
        <f>725</f>
        <v>725</v>
      </c>
      <c r="D172" s="46">
        <v>716</v>
      </c>
      <c r="E172" s="39"/>
      <c r="F172" s="39"/>
      <c r="G172" s="39"/>
      <c r="H172" s="39"/>
      <c r="I172" s="39"/>
      <c r="J172" s="39"/>
      <c r="K172" s="39"/>
      <c r="L172" s="39"/>
      <c r="M172" s="39"/>
      <c r="N172" s="39"/>
      <c r="O172" s="39"/>
      <c r="P172" s="39"/>
      <c r="Q172" s="39"/>
    </row>
    <row r="173" spans="1:17">
      <c r="A173" s="143">
        <v>44057</v>
      </c>
      <c r="B173" s="43" t="s">
        <v>27</v>
      </c>
      <c r="C173" s="44">
        <f>725</f>
        <v>725</v>
      </c>
      <c r="D173" s="46">
        <v>714</v>
      </c>
      <c r="E173" s="39"/>
      <c r="F173" s="39"/>
      <c r="G173" s="39"/>
      <c r="H173" s="39"/>
      <c r="I173" s="39"/>
      <c r="J173" s="39"/>
      <c r="K173" s="39"/>
      <c r="L173" s="39"/>
      <c r="M173" s="39"/>
      <c r="N173" s="39"/>
      <c r="O173" s="39"/>
      <c r="P173" s="39"/>
      <c r="Q173" s="39"/>
    </row>
    <row r="174" spans="1:17">
      <c r="A174" s="143">
        <v>44056</v>
      </c>
      <c r="B174" s="43" t="s">
        <v>27</v>
      </c>
      <c r="C174" s="44">
        <f>724</f>
        <v>724</v>
      </c>
      <c r="D174" s="46">
        <v>712</v>
      </c>
      <c r="E174" s="39"/>
      <c r="F174" s="39"/>
      <c r="G174" s="39"/>
      <c r="H174" s="39"/>
      <c r="I174" s="39"/>
      <c r="J174" s="39"/>
      <c r="K174" s="39"/>
      <c r="L174" s="39"/>
      <c r="M174" s="39"/>
      <c r="N174" s="39"/>
      <c r="O174" s="39"/>
      <c r="P174" s="39"/>
      <c r="Q174" s="39"/>
    </row>
    <row r="175" spans="1:17">
      <c r="A175" s="143">
        <v>44055</v>
      </c>
      <c r="B175" s="43" t="s">
        <v>27</v>
      </c>
      <c r="C175" s="44">
        <f>723</f>
        <v>723</v>
      </c>
      <c r="D175" s="46">
        <v>712</v>
      </c>
      <c r="E175" s="39"/>
      <c r="F175" s="39"/>
      <c r="G175" s="39"/>
      <c r="H175" s="39"/>
      <c r="I175" s="39"/>
      <c r="J175" s="39"/>
      <c r="K175" s="39"/>
      <c r="L175" s="39"/>
      <c r="M175" s="39"/>
      <c r="N175" s="39"/>
      <c r="O175" s="39"/>
      <c r="P175" s="39"/>
      <c r="Q175" s="39"/>
    </row>
    <row r="176" spans="1:17">
      <c r="A176" s="143">
        <v>44054</v>
      </c>
      <c r="B176" s="43" t="s">
        <v>27</v>
      </c>
      <c r="C176" s="44">
        <f>723</f>
        <v>723</v>
      </c>
      <c r="D176" s="46">
        <v>711</v>
      </c>
      <c r="E176" s="39"/>
      <c r="F176" s="39"/>
      <c r="G176" s="39"/>
      <c r="H176" s="39"/>
      <c r="I176" s="39"/>
      <c r="J176" s="39"/>
      <c r="K176" s="39"/>
      <c r="L176" s="39"/>
      <c r="M176" s="39"/>
      <c r="N176" s="39"/>
      <c r="O176" s="39"/>
      <c r="P176" s="39"/>
      <c r="Q176" s="39"/>
    </row>
    <row r="177" spans="1:17">
      <c r="A177" s="143">
        <v>44053</v>
      </c>
      <c r="B177" s="43" t="s">
        <v>27</v>
      </c>
      <c r="C177" s="44">
        <f>721</f>
        <v>721</v>
      </c>
      <c r="D177" s="46">
        <v>710</v>
      </c>
      <c r="E177" s="39"/>
      <c r="F177" s="39"/>
      <c r="G177" s="39"/>
      <c r="H177" s="39"/>
      <c r="I177" s="39"/>
      <c r="J177" s="39"/>
      <c r="K177" s="39"/>
      <c r="L177" s="39"/>
      <c r="M177" s="39"/>
      <c r="N177" s="39"/>
      <c r="O177" s="39"/>
      <c r="P177" s="39"/>
      <c r="Q177" s="39"/>
    </row>
    <row r="178" spans="1:17">
      <c r="A178" s="143">
        <v>44052</v>
      </c>
      <c r="B178" s="43" t="s">
        <v>27</v>
      </c>
      <c r="C178" s="44">
        <f>721</f>
        <v>721</v>
      </c>
      <c r="D178" s="46">
        <v>710</v>
      </c>
      <c r="E178" s="39"/>
      <c r="F178" s="39"/>
      <c r="G178" s="39"/>
      <c r="H178" s="39"/>
      <c r="I178" s="39"/>
      <c r="J178" s="39"/>
      <c r="K178" s="39"/>
      <c r="L178" s="39"/>
      <c r="M178" s="39"/>
      <c r="N178" s="39"/>
      <c r="O178" s="39"/>
      <c r="P178" s="39"/>
      <c r="Q178" s="39"/>
    </row>
    <row r="179" spans="1:17">
      <c r="A179" s="143">
        <v>44051</v>
      </c>
      <c r="B179" s="43" t="s">
        <v>27</v>
      </c>
      <c r="C179" s="44">
        <f>720</f>
        <v>720</v>
      </c>
      <c r="D179" s="46">
        <v>709</v>
      </c>
      <c r="E179" s="39"/>
      <c r="F179" s="39"/>
      <c r="G179" s="39"/>
      <c r="H179" s="39"/>
      <c r="I179" s="39"/>
      <c r="J179" s="39"/>
      <c r="K179" s="39"/>
      <c r="L179" s="39"/>
      <c r="M179" s="39"/>
      <c r="N179" s="39"/>
      <c r="O179" s="39"/>
      <c r="P179" s="39"/>
      <c r="Q179" s="39"/>
    </row>
    <row r="180" spans="1:17">
      <c r="A180" s="143">
        <v>44050</v>
      </c>
      <c r="B180" s="43" t="s">
        <v>27</v>
      </c>
      <c r="C180" s="44">
        <f>719</f>
        <v>719</v>
      </c>
      <c r="D180" s="46">
        <v>708</v>
      </c>
    </row>
    <row r="181" spans="1:17">
      <c r="A181" s="143">
        <v>44049</v>
      </c>
      <c r="B181" s="43" t="s">
        <v>27</v>
      </c>
      <c r="C181" s="44">
        <f>719</f>
        <v>719</v>
      </c>
      <c r="D181" s="46">
        <v>706</v>
      </c>
    </row>
    <row r="182" spans="1:17">
      <c r="A182" s="143">
        <v>44048</v>
      </c>
      <c r="B182" s="43" t="s">
        <v>27</v>
      </c>
      <c r="C182" s="44">
        <f>719</f>
        <v>719</v>
      </c>
      <c r="D182" s="46">
        <v>700</v>
      </c>
    </row>
    <row r="183" spans="1:17">
      <c r="A183" s="143">
        <v>44047</v>
      </c>
      <c r="B183" s="43" t="s">
        <v>27</v>
      </c>
      <c r="C183" s="44">
        <f>718</f>
        <v>718</v>
      </c>
      <c r="D183" s="46">
        <v>700</v>
      </c>
    </row>
    <row r="184" spans="1:17">
      <c r="A184" s="143">
        <v>44046</v>
      </c>
      <c r="B184" s="43" t="s">
        <v>27</v>
      </c>
      <c r="C184" s="44">
        <f>718</f>
        <v>718</v>
      </c>
      <c r="D184" s="46">
        <v>698</v>
      </c>
    </row>
    <row r="185" spans="1:17">
      <c r="A185" s="143">
        <v>44045</v>
      </c>
      <c r="B185" s="43" t="s">
        <v>27</v>
      </c>
      <c r="C185" s="44">
        <f>718</f>
        <v>718</v>
      </c>
      <c r="D185" s="46">
        <v>698</v>
      </c>
    </row>
    <row r="186" spans="1:17">
      <c r="A186" s="143">
        <v>44044</v>
      </c>
      <c r="B186" s="43" t="s">
        <v>27</v>
      </c>
      <c r="C186" s="44">
        <f>718</f>
        <v>718</v>
      </c>
      <c r="D186" s="46">
        <v>698</v>
      </c>
    </row>
    <row r="187" spans="1:17">
      <c r="A187" s="143">
        <v>44043</v>
      </c>
      <c r="B187" s="43" t="s">
        <v>27</v>
      </c>
      <c r="C187" s="44">
        <f>718</f>
        <v>718</v>
      </c>
      <c r="D187" s="46">
        <v>698</v>
      </c>
    </row>
    <row r="188" spans="1:17">
      <c r="A188" s="143">
        <v>44042</v>
      </c>
      <c r="B188" s="43" t="s">
        <v>27</v>
      </c>
      <c r="C188" s="44">
        <f>716</f>
        <v>716</v>
      </c>
      <c r="D188" s="46">
        <v>698</v>
      </c>
    </row>
    <row r="189" spans="1:17">
      <c r="A189" s="143">
        <v>44041</v>
      </c>
      <c r="B189" s="43" t="s">
        <v>27</v>
      </c>
      <c r="C189" s="44">
        <f>713</f>
        <v>713</v>
      </c>
      <c r="D189" s="46">
        <v>696</v>
      </c>
    </row>
    <row r="190" spans="1:17">
      <c r="A190" s="143">
        <v>44040</v>
      </c>
      <c r="B190" s="43" t="s">
        <v>27</v>
      </c>
      <c r="C190" s="44">
        <f>713</f>
        <v>713</v>
      </c>
      <c r="D190" s="46">
        <v>688</v>
      </c>
    </row>
    <row r="191" spans="1:17">
      <c r="A191" s="143">
        <v>44039</v>
      </c>
      <c r="B191" s="43" t="s">
        <v>27</v>
      </c>
      <c r="C191" s="44">
        <f>712</f>
        <v>712</v>
      </c>
      <c r="D191" s="46">
        <v>688</v>
      </c>
    </row>
    <row r="192" spans="1:17">
      <c r="A192" s="143">
        <v>44038</v>
      </c>
      <c r="B192" s="43" t="s">
        <v>27</v>
      </c>
      <c r="C192" s="44">
        <f>712</f>
        <v>712</v>
      </c>
      <c r="D192" s="46">
        <v>687</v>
      </c>
    </row>
    <row r="193" spans="1:4">
      <c r="A193" s="143">
        <v>44037</v>
      </c>
      <c r="B193" s="43" t="s">
        <v>27</v>
      </c>
      <c r="C193" s="44">
        <f>711</f>
        <v>711</v>
      </c>
      <c r="D193" s="46">
        <v>687</v>
      </c>
    </row>
    <row r="194" spans="1:4">
      <c r="A194" s="143">
        <v>44036</v>
      </c>
      <c r="B194" s="43" t="s">
        <v>27</v>
      </c>
      <c r="C194" s="44">
        <f>711</f>
        <v>711</v>
      </c>
      <c r="D194" s="46">
        <v>686</v>
      </c>
    </row>
    <row r="195" spans="1:4">
      <c r="A195" s="143">
        <v>44035</v>
      </c>
      <c r="B195" s="43" t="s">
        <v>27</v>
      </c>
      <c r="C195" s="44">
        <f>711</f>
        <v>711</v>
      </c>
      <c r="D195" s="46">
        <v>686</v>
      </c>
    </row>
    <row r="196" spans="1:4">
      <c r="A196" s="143">
        <v>44034</v>
      </c>
      <c r="B196" s="43" t="s">
        <v>27</v>
      </c>
      <c r="C196" s="44">
        <v>711</v>
      </c>
      <c r="D196" s="46">
        <v>687</v>
      </c>
    </row>
    <row r="197" spans="1:4">
      <c r="A197" s="143">
        <v>44033</v>
      </c>
      <c r="B197" s="43" t="s">
        <v>27</v>
      </c>
      <c r="C197" s="44">
        <f>711</f>
        <v>711</v>
      </c>
      <c r="D197" s="46">
        <v>685</v>
      </c>
    </row>
    <row r="198" spans="1:4">
      <c r="A198" s="143">
        <v>44032</v>
      </c>
      <c r="B198" s="43" t="s">
        <v>27</v>
      </c>
      <c r="C198" s="44">
        <f>711</f>
        <v>711</v>
      </c>
      <c r="D198" s="46">
        <v>685</v>
      </c>
    </row>
    <row r="199" spans="1:4">
      <c r="A199" s="143">
        <v>44031</v>
      </c>
      <c r="B199" s="43" t="s">
        <v>27</v>
      </c>
      <c r="C199" s="44">
        <f>711</f>
        <v>711</v>
      </c>
      <c r="D199" s="46">
        <v>685</v>
      </c>
    </row>
    <row r="200" spans="1:4">
      <c r="A200" s="143">
        <v>44030</v>
      </c>
      <c r="B200" s="43" t="s">
        <v>27</v>
      </c>
      <c r="C200" s="44">
        <f>711</f>
        <v>711</v>
      </c>
      <c r="D200" s="46">
        <v>685</v>
      </c>
    </row>
    <row r="201" spans="1:4">
      <c r="A201" s="143">
        <v>44029</v>
      </c>
      <c r="B201" s="43" t="s">
        <v>27</v>
      </c>
      <c r="C201" s="44">
        <f>711</f>
        <v>711</v>
      </c>
      <c r="D201" s="46">
        <v>685</v>
      </c>
    </row>
    <row r="202" spans="1:4">
      <c r="A202" s="143">
        <v>44028</v>
      </c>
      <c r="B202" s="43" t="s">
        <v>27</v>
      </c>
      <c r="C202" s="44">
        <f>710</f>
        <v>710</v>
      </c>
      <c r="D202" s="46">
        <v>685</v>
      </c>
    </row>
    <row r="203" spans="1:4">
      <c r="A203" s="143">
        <v>44027</v>
      </c>
      <c r="B203" s="43" t="s">
        <v>27</v>
      </c>
      <c r="C203" s="44">
        <f>709</f>
        <v>709</v>
      </c>
      <c r="D203" s="46">
        <v>684</v>
      </c>
    </row>
    <row r="204" spans="1:4">
      <c r="A204" s="143">
        <v>44026</v>
      </c>
      <c r="B204" s="43" t="s">
        <v>27</v>
      </c>
      <c r="C204" s="44">
        <f>708</f>
        <v>708</v>
      </c>
      <c r="D204" s="46">
        <v>683</v>
      </c>
    </row>
    <row r="205" spans="1:4">
      <c r="A205" s="143">
        <v>44025</v>
      </c>
      <c r="B205" s="43" t="s">
        <v>27</v>
      </c>
      <c r="C205" s="44">
        <f>708</f>
        <v>708</v>
      </c>
      <c r="D205" s="46">
        <v>682</v>
      </c>
    </row>
    <row r="206" spans="1:4">
      <c r="A206" s="143">
        <v>44024</v>
      </c>
      <c r="B206" s="43" t="s">
        <v>27</v>
      </c>
      <c r="C206" s="44">
        <f>706</f>
        <v>706</v>
      </c>
      <c r="D206" s="46">
        <v>681</v>
      </c>
    </row>
    <row r="207" spans="1:4">
      <c r="A207" s="143">
        <v>44023</v>
      </c>
      <c r="B207" s="43" t="s">
        <v>27</v>
      </c>
      <c r="C207" s="44">
        <f>706</f>
        <v>706</v>
      </c>
      <c r="D207" s="46">
        <v>681</v>
      </c>
    </row>
    <row r="208" spans="1:4">
      <c r="A208" s="143">
        <v>44022</v>
      </c>
      <c r="B208" s="43" t="s">
        <v>27</v>
      </c>
      <c r="C208" s="44">
        <f>706</f>
        <v>706</v>
      </c>
      <c r="D208" s="46">
        <v>681</v>
      </c>
    </row>
    <row r="209" spans="1:4">
      <c r="A209" s="143">
        <v>44021</v>
      </c>
      <c r="B209" s="43" t="s">
        <v>27</v>
      </c>
      <c r="C209" s="44">
        <f>706</f>
        <v>706</v>
      </c>
      <c r="D209" s="46">
        <v>681</v>
      </c>
    </row>
    <row r="210" spans="1:4">
      <c r="A210" s="143">
        <v>44020</v>
      </c>
      <c r="B210" s="43" t="s">
        <v>27</v>
      </c>
      <c r="C210" s="44">
        <f>706</f>
        <v>706</v>
      </c>
      <c r="D210" s="46">
        <v>681</v>
      </c>
    </row>
    <row r="211" spans="1:4">
      <c r="A211" s="143">
        <v>44019</v>
      </c>
      <c r="B211" s="43" t="s">
        <v>27</v>
      </c>
      <c r="C211" s="44">
        <f>706</f>
        <v>706</v>
      </c>
      <c r="D211" s="46">
        <v>681</v>
      </c>
    </row>
    <row r="212" spans="1:4">
      <c r="A212" s="143">
        <v>44018</v>
      </c>
      <c r="B212" s="43" t="s">
        <v>27</v>
      </c>
      <c r="C212" s="44">
        <f>706</f>
        <v>706</v>
      </c>
      <c r="D212" s="46">
        <v>681</v>
      </c>
    </row>
    <row r="213" spans="1:4">
      <c r="A213" s="143">
        <v>44017</v>
      </c>
      <c r="B213" s="43" t="s">
        <v>27</v>
      </c>
      <c r="C213" s="44">
        <f>705</f>
        <v>705</v>
      </c>
      <c r="D213" s="46">
        <v>681</v>
      </c>
    </row>
    <row r="214" spans="1:4">
      <c r="A214" s="143">
        <v>44016</v>
      </c>
      <c r="B214" s="43" t="s">
        <v>27</v>
      </c>
      <c r="C214" s="44">
        <f>705</f>
        <v>705</v>
      </c>
      <c r="D214" s="46">
        <v>680</v>
      </c>
    </row>
    <row r="215" spans="1:4">
      <c r="A215" s="143">
        <v>44015</v>
      </c>
      <c r="B215" s="43" t="s">
        <v>27</v>
      </c>
      <c r="C215" s="44">
        <f>705</f>
        <v>705</v>
      </c>
      <c r="D215" s="46">
        <v>680</v>
      </c>
    </row>
    <row r="216" spans="1:4">
      <c r="A216" s="143">
        <v>44014</v>
      </c>
      <c r="B216" s="43" t="s">
        <v>27</v>
      </c>
      <c r="C216" s="44">
        <f>705</f>
        <v>705</v>
      </c>
      <c r="D216" s="46">
        <v>680</v>
      </c>
    </row>
    <row r="217" spans="1:4">
      <c r="A217" s="143">
        <v>44013</v>
      </c>
      <c r="B217" s="43" t="s">
        <v>27</v>
      </c>
      <c r="C217" s="44">
        <f>705</f>
        <v>705</v>
      </c>
      <c r="D217" s="46">
        <v>680</v>
      </c>
    </row>
    <row r="218" spans="1:4">
      <c r="A218" s="143">
        <v>44012</v>
      </c>
      <c r="B218" s="43" t="s">
        <v>27</v>
      </c>
      <c r="C218" s="44">
        <f>703</f>
        <v>703</v>
      </c>
      <c r="D218" s="46">
        <v>676</v>
      </c>
    </row>
    <row r="219" spans="1:4">
      <c r="A219" s="143">
        <v>44011</v>
      </c>
      <c r="B219" s="43" t="s">
        <v>27</v>
      </c>
      <c r="C219" s="44">
        <f>702</f>
        <v>702</v>
      </c>
      <c r="D219" s="46">
        <v>674</v>
      </c>
    </row>
    <row r="220" spans="1:4">
      <c r="A220" s="143">
        <v>44010</v>
      </c>
      <c r="B220" s="43" t="s">
        <v>34</v>
      </c>
      <c r="C220" s="44">
        <f>702</f>
        <v>702</v>
      </c>
      <c r="D220" s="46">
        <v>674</v>
      </c>
    </row>
    <row r="221" spans="1:4">
      <c r="A221" s="143">
        <v>44009</v>
      </c>
      <c r="B221" s="43" t="s">
        <v>34</v>
      </c>
      <c r="C221" s="44">
        <f>700</f>
        <v>700</v>
      </c>
      <c r="D221" s="46">
        <v>674</v>
      </c>
    </row>
    <row r="222" spans="1:4">
      <c r="A222" s="143">
        <v>44008</v>
      </c>
      <c r="B222" s="43" t="s">
        <v>27</v>
      </c>
      <c r="C222" s="44">
        <f>698</f>
        <v>698</v>
      </c>
      <c r="D222" s="46">
        <v>671</v>
      </c>
    </row>
    <row r="223" spans="1:4">
      <c r="A223" s="143">
        <v>44007</v>
      </c>
      <c r="B223" s="43" t="s">
        <v>27</v>
      </c>
      <c r="C223" s="44">
        <f>693</f>
        <v>693</v>
      </c>
      <c r="D223" s="46">
        <v>668</v>
      </c>
    </row>
    <row r="224" spans="1:4">
      <c r="A224" s="143">
        <v>44006</v>
      </c>
      <c r="B224" s="43" t="s">
        <v>27</v>
      </c>
      <c r="C224" s="44">
        <f>693</f>
        <v>693</v>
      </c>
      <c r="D224" s="46">
        <v>666</v>
      </c>
    </row>
    <row r="225" spans="1:4">
      <c r="A225" s="143">
        <v>44005</v>
      </c>
      <c r="B225" s="43" t="s">
        <v>27</v>
      </c>
      <c r="C225" s="44">
        <f>690</f>
        <v>690</v>
      </c>
      <c r="D225" s="46">
        <v>667</v>
      </c>
    </row>
    <row r="226" spans="1:4">
      <c r="A226" s="143">
        <v>44004</v>
      </c>
      <c r="B226" s="43" t="s">
        <v>27</v>
      </c>
      <c r="C226" s="44">
        <f>690</f>
        <v>690</v>
      </c>
      <c r="D226" s="46">
        <v>664</v>
      </c>
    </row>
    <row r="227" spans="1:4">
      <c r="A227" s="143">
        <v>44003</v>
      </c>
      <c r="B227" s="43" t="s">
        <v>27</v>
      </c>
      <c r="C227" s="44">
        <f>688</f>
        <v>688</v>
      </c>
      <c r="D227" s="46">
        <v>664</v>
      </c>
    </row>
    <row r="228" spans="1:4">
      <c r="A228" s="143">
        <v>44002</v>
      </c>
      <c r="B228" s="43" t="s">
        <v>27</v>
      </c>
      <c r="C228" s="44">
        <f>688</f>
        <v>688</v>
      </c>
      <c r="D228" s="46">
        <v>662</v>
      </c>
    </row>
    <row r="229" spans="1:4">
      <c r="A229" s="143">
        <v>44001</v>
      </c>
      <c r="B229" s="43" t="s">
        <v>34</v>
      </c>
      <c r="C229" s="44">
        <v>688</v>
      </c>
      <c r="D229" s="104">
        <v>662</v>
      </c>
    </row>
    <row r="230" spans="1:4">
      <c r="A230" s="143">
        <v>44000</v>
      </c>
      <c r="B230" s="43" t="s">
        <v>27</v>
      </c>
      <c r="C230" s="44">
        <f>687</f>
        <v>687</v>
      </c>
      <c r="D230" s="46">
        <v>662</v>
      </c>
    </row>
    <row r="231" spans="1:4">
      <c r="A231" s="143">
        <v>43999</v>
      </c>
      <c r="B231" s="43" t="s">
        <v>27</v>
      </c>
      <c r="C231" s="44">
        <f>681</f>
        <v>681</v>
      </c>
      <c r="D231" s="46">
        <v>659</v>
      </c>
    </row>
    <row r="232" spans="1:4">
      <c r="A232" s="143">
        <v>43998</v>
      </c>
      <c r="B232" s="43" t="s">
        <v>27</v>
      </c>
      <c r="C232" s="44">
        <f>678</f>
        <v>678</v>
      </c>
      <c r="D232" s="46">
        <v>656</v>
      </c>
    </row>
    <row r="233" spans="1:4">
      <c r="A233" s="143">
        <v>43997</v>
      </c>
      <c r="B233" s="43" t="s">
        <v>27</v>
      </c>
      <c r="C233" s="44">
        <f>677</f>
        <v>677</v>
      </c>
      <c r="D233" s="46">
        <v>652</v>
      </c>
    </row>
    <row r="234" spans="1:4">
      <c r="A234" s="143">
        <v>43996</v>
      </c>
      <c r="B234" s="43" t="s">
        <v>27</v>
      </c>
      <c r="C234" s="44">
        <f>677</f>
        <v>677</v>
      </c>
      <c r="D234" s="46">
        <v>651</v>
      </c>
    </row>
    <row r="235" spans="1:4">
      <c r="A235" s="143">
        <v>43995</v>
      </c>
      <c r="B235" s="43" t="s">
        <v>27</v>
      </c>
      <c r="C235" s="44">
        <f>677</f>
        <v>677</v>
      </c>
      <c r="D235" s="46">
        <v>650</v>
      </c>
    </row>
    <row r="236" spans="1:4">
      <c r="A236" s="143">
        <v>43994</v>
      </c>
      <c r="B236" s="43" t="s">
        <v>27</v>
      </c>
      <c r="C236" s="44">
        <f>675</f>
        <v>675</v>
      </c>
      <c r="D236" s="46">
        <v>650</v>
      </c>
    </row>
    <row r="237" spans="1:4">
      <c r="A237" s="143">
        <v>43993</v>
      </c>
      <c r="B237" s="43" t="s">
        <v>27</v>
      </c>
      <c r="C237" s="44">
        <f>673</f>
        <v>673</v>
      </c>
      <c r="D237" s="46">
        <v>647</v>
      </c>
    </row>
    <row r="238" spans="1:4">
      <c r="A238" s="143">
        <v>43992</v>
      </c>
      <c r="B238" s="43" t="s">
        <v>27</v>
      </c>
      <c r="C238" s="44">
        <f>672</f>
        <v>672</v>
      </c>
      <c r="D238" s="46">
        <v>646</v>
      </c>
    </row>
    <row r="239" spans="1:4">
      <c r="A239" s="143">
        <v>43991</v>
      </c>
      <c r="B239" s="43" t="s">
        <v>27</v>
      </c>
      <c r="C239" s="44">
        <f>672</f>
        <v>672</v>
      </c>
      <c r="D239" s="46">
        <v>646</v>
      </c>
    </row>
    <row r="240" spans="1:4">
      <c r="A240" s="143">
        <v>43990</v>
      </c>
      <c r="B240" s="43" t="s">
        <v>27</v>
      </c>
      <c r="C240" s="44">
        <f>672</f>
        <v>672</v>
      </c>
      <c r="D240" s="46">
        <v>645</v>
      </c>
    </row>
    <row r="241" spans="1:4">
      <c r="A241" s="143">
        <v>43989</v>
      </c>
      <c r="B241" s="43" t="s">
        <v>27</v>
      </c>
      <c r="C241" s="44">
        <f>672</f>
        <v>672</v>
      </c>
      <c r="D241" s="46">
        <v>645</v>
      </c>
    </row>
    <row r="242" spans="1:4">
      <c r="A242" s="143">
        <v>43988</v>
      </c>
      <c r="B242" s="43" t="s">
        <v>27</v>
      </c>
      <c r="C242" s="44">
        <f>672</f>
        <v>672</v>
      </c>
      <c r="D242" s="46">
        <v>645</v>
      </c>
    </row>
    <row r="243" spans="1:4">
      <c r="A243" s="143">
        <v>43987</v>
      </c>
      <c r="B243" s="43" t="s">
        <v>27</v>
      </c>
      <c r="C243" s="44">
        <f>670</f>
        <v>670</v>
      </c>
      <c r="D243" s="46">
        <v>645</v>
      </c>
    </row>
    <row r="244" spans="1:4">
      <c r="A244" s="143">
        <v>43986</v>
      </c>
      <c r="B244" s="43" t="s">
        <v>27</v>
      </c>
      <c r="C244" s="44">
        <f>670</f>
        <v>670</v>
      </c>
      <c r="D244" s="46">
        <v>642</v>
      </c>
    </row>
    <row r="245" spans="1:4">
      <c r="A245" s="143">
        <v>43985</v>
      </c>
      <c r="B245" s="43" t="s">
        <v>27</v>
      </c>
      <c r="C245" s="44">
        <f>669</f>
        <v>669</v>
      </c>
      <c r="D245" s="46">
        <v>641</v>
      </c>
    </row>
    <row r="246" spans="1:4">
      <c r="A246" s="143">
        <v>43984</v>
      </c>
      <c r="B246" s="43" t="s">
        <v>27</v>
      </c>
      <c r="C246" s="44">
        <f>668</f>
        <v>668</v>
      </c>
      <c r="D246" s="46">
        <v>639</v>
      </c>
    </row>
    <row r="247" spans="1:4">
      <c r="A247" s="143">
        <v>43983</v>
      </c>
      <c r="B247" s="43" t="s">
        <v>27</v>
      </c>
      <c r="C247" s="44">
        <f>668</f>
        <v>668</v>
      </c>
      <c r="D247" s="46">
        <v>638</v>
      </c>
    </row>
    <row r="248" spans="1:4">
      <c r="A248" s="143">
        <v>43982</v>
      </c>
      <c r="B248" s="43" t="s">
        <v>27</v>
      </c>
      <c r="C248" s="44">
        <f>668</f>
        <v>668</v>
      </c>
      <c r="D248" s="46">
        <v>638</v>
      </c>
    </row>
    <row r="249" spans="1:4">
      <c r="A249" s="143">
        <v>43981</v>
      </c>
      <c r="B249" s="43" t="s">
        <v>27</v>
      </c>
      <c r="C249" s="44">
        <f>668</f>
        <v>668</v>
      </c>
      <c r="D249" s="46">
        <v>638</v>
      </c>
    </row>
    <row r="250" spans="1:4">
      <c r="A250" s="143">
        <v>43980</v>
      </c>
      <c r="B250" s="43" t="s">
        <v>27</v>
      </c>
      <c r="C250" s="44">
        <f>668</f>
        <v>668</v>
      </c>
      <c r="D250" s="46">
        <v>638</v>
      </c>
    </row>
    <row r="251" spans="1:4">
      <c r="A251" s="143">
        <v>43979</v>
      </c>
      <c r="B251" s="43" t="s">
        <v>27</v>
      </c>
      <c r="C251" s="44">
        <f>645</f>
        <v>645</v>
      </c>
      <c r="D251" s="46">
        <v>638</v>
      </c>
    </row>
    <row r="252" spans="1:4">
      <c r="A252" s="143">
        <v>43978</v>
      </c>
      <c r="B252" s="43" t="s">
        <v>27</v>
      </c>
      <c r="C252" s="44">
        <f>643</f>
        <v>643</v>
      </c>
      <c r="D252" s="46">
        <v>632</v>
      </c>
    </row>
    <row r="253" spans="1:4">
      <c r="A253" s="143">
        <v>43977</v>
      </c>
      <c r="B253" s="43" t="s">
        <v>27</v>
      </c>
      <c r="C253" s="44">
        <f>641</f>
        <v>641</v>
      </c>
      <c r="D253" s="46">
        <v>611</v>
      </c>
    </row>
    <row r="254" spans="1:4">
      <c r="A254" s="143">
        <v>43976</v>
      </c>
      <c r="B254" s="43" t="s">
        <v>27</v>
      </c>
      <c r="C254" s="44">
        <f>640</f>
        <v>640</v>
      </c>
      <c r="D254" s="46">
        <v>608</v>
      </c>
    </row>
    <row r="255" spans="1:4">
      <c r="A255" s="143">
        <v>43975</v>
      </c>
      <c r="B255" s="43" t="s">
        <v>27</v>
      </c>
      <c r="C255" s="44">
        <f>639</f>
        <v>639</v>
      </c>
      <c r="D255" s="46">
        <v>607</v>
      </c>
    </row>
    <row r="256" spans="1:4">
      <c r="A256" s="143">
        <v>43974</v>
      </c>
      <c r="B256" s="43" t="s">
        <v>27</v>
      </c>
      <c r="C256" s="44">
        <f>635</f>
        <v>635</v>
      </c>
      <c r="D256" s="46">
        <v>606</v>
      </c>
    </row>
    <row r="257" spans="1:4">
      <c r="A257" s="143">
        <v>43973</v>
      </c>
      <c r="B257" s="43" t="s">
        <v>27</v>
      </c>
      <c r="C257" s="44">
        <f>635</f>
        <v>635</v>
      </c>
      <c r="D257" s="46">
        <v>605</v>
      </c>
    </row>
    <row r="258" spans="1:4">
      <c r="A258" s="143">
        <v>43972</v>
      </c>
      <c r="B258" s="43" t="s">
        <v>27</v>
      </c>
      <c r="C258" s="44">
        <f>633</f>
        <v>633</v>
      </c>
      <c r="D258" s="46">
        <v>601</v>
      </c>
    </row>
    <row r="259" spans="1:4">
      <c r="A259" s="143">
        <v>43971</v>
      </c>
      <c r="B259" s="43" t="s">
        <v>27</v>
      </c>
      <c r="C259" s="44">
        <f>632</f>
        <v>632</v>
      </c>
      <c r="D259" s="46">
        <v>599</v>
      </c>
    </row>
    <row r="260" spans="1:4">
      <c r="A260" s="143">
        <v>43970</v>
      </c>
      <c r="B260" s="43" t="s">
        <v>27</v>
      </c>
      <c r="C260" s="44">
        <f>629</f>
        <v>629</v>
      </c>
      <c r="D260" s="46">
        <v>599</v>
      </c>
    </row>
    <row r="261" spans="1:4">
      <c r="A261" s="143">
        <v>43969</v>
      </c>
      <c r="B261" s="43" t="s">
        <v>27</v>
      </c>
      <c r="C261" s="44">
        <f>629</f>
        <v>629</v>
      </c>
      <c r="D261" s="46">
        <v>597</v>
      </c>
    </row>
    <row r="262" spans="1:4">
      <c r="A262" s="143">
        <v>43968</v>
      </c>
      <c r="B262" s="43" t="s">
        <v>27</v>
      </c>
      <c r="C262" s="44">
        <f>629</f>
        <v>629</v>
      </c>
      <c r="D262" s="46">
        <v>596</v>
      </c>
    </row>
    <row r="263" spans="1:4">
      <c r="A263" s="143">
        <v>43967</v>
      </c>
      <c r="B263" s="43" t="s">
        <v>27</v>
      </c>
      <c r="C263" s="44">
        <f>628</f>
        <v>628</v>
      </c>
      <c r="D263" s="46">
        <v>595</v>
      </c>
    </row>
    <row r="264" spans="1:4">
      <c r="A264" s="143">
        <v>43966</v>
      </c>
      <c r="B264" s="43" t="s">
        <v>27</v>
      </c>
      <c r="C264" s="44">
        <f>626</f>
        <v>626</v>
      </c>
      <c r="D264" s="46">
        <v>594</v>
      </c>
    </row>
    <row r="265" spans="1:4">
      <c r="A265" s="143">
        <v>43965</v>
      </c>
      <c r="B265" s="43" t="s">
        <v>27</v>
      </c>
      <c r="C265" s="44">
        <f>624</f>
        <v>624</v>
      </c>
      <c r="D265" s="46">
        <v>592</v>
      </c>
    </row>
    <row r="266" spans="1:4">
      <c r="A266" s="143">
        <v>43964</v>
      </c>
      <c r="B266" s="43" t="s">
        <v>27</v>
      </c>
      <c r="C266" s="44">
        <f>623</f>
        <v>623</v>
      </c>
      <c r="D266" s="46">
        <v>592</v>
      </c>
    </row>
    <row r="267" spans="1:4">
      <c r="A267" s="143">
        <v>43963</v>
      </c>
      <c r="B267" s="43" t="s">
        <v>27</v>
      </c>
      <c r="C267" s="44">
        <f>620</f>
        <v>620</v>
      </c>
      <c r="D267" s="46">
        <v>591</v>
      </c>
    </row>
    <row r="268" spans="1:4">
      <c r="A268" s="143">
        <v>43962</v>
      </c>
      <c r="B268" s="43" t="s">
        <v>27</v>
      </c>
      <c r="C268" s="44">
        <f>618</f>
        <v>618</v>
      </c>
      <c r="D268" s="46">
        <v>587</v>
      </c>
    </row>
    <row r="269" spans="1:4">
      <c r="A269" s="143">
        <v>43961</v>
      </c>
      <c r="B269" s="43" t="s">
        <v>27</v>
      </c>
      <c r="C269" s="44">
        <f>615</f>
        <v>615</v>
      </c>
      <c r="D269" s="46">
        <v>583</v>
      </c>
    </row>
    <row r="270" spans="1:4">
      <c r="A270" s="143">
        <v>43960</v>
      </c>
      <c r="B270" s="43" t="s">
        <v>27</v>
      </c>
      <c r="C270" s="44">
        <f>615</f>
        <v>615</v>
      </c>
      <c r="D270" s="46">
        <v>582</v>
      </c>
    </row>
    <row r="271" spans="1:4">
      <c r="A271" s="143">
        <v>43959</v>
      </c>
      <c r="B271" s="43" t="s">
        <v>27</v>
      </c>
      <c r="C271" s="44">
        <f>609</f>
        <v>609</v>
      </c>
      <c r="D271" s="46">
        <v>579</v>
      </c>
    </row>
    <row r="272" spans="1:4">
      <c r="A272" s="143">
        <v>43958</v>
      </c>
      <c r="B272" s="43" t="s">
        <v>27</v>
      </c>
      <c r="C272" s="44">
        <f>609</f>
        <v>609</v>
      </c>
      <c r="D272" s="46">
        <v>580</v>
      </c>
    </row>
    <row r="273" spans="1:4">
      <c r="A273" s="143">
        <v>43957</v>
      </c>
      <c r="B273" s="43" t="s">
        <v>27</v>
      </c>
      <c r="C273" s="44">
        <f>608</f>
        <v>608</v>
      </c>
      <c r="D273" s="46">
        <v>577</v>
      </c>
    </row>
    <row r="274" spans="1:4">
      <c r="A274" s="143">
        <v>43956</v>
      </c>
      <c r="B274" s="43" t="s">
        <v>27</v>
      </c>
      <c r="C274" s="44">
        <f>606</f>
        <v>606</v>
      </c>
      <c r="D274" s="45">
        <v>573</v>
      </c>
    </row>
    <row r="275" spans="1:4">
      <c r="A275" s="143">
        <v>43954</v>
      </c>
      <c r="B275" s="43" t="s">
        <v>27</v>
      </c>
      <c r="C275" s="44">
        <f>598</f>
        <v>598</v>
      </c>
      <c r="D275" s="45">
        <v>568</v>
      </c>
    </row>
    <row r="276" spans="1:4">
      <c r="A276" s="143">
        <v>43952</v>
      </c>
      <c r="B276" s="43" t="s">
        <v>27</v>
      </c>
      <c r="C276" s="44">
        <f>589</f>
        <v>589</v>
      </c>
      <c r="D276" s="45">
        <v>565</v>
      </c>
    </row>
    <row r="277" spans="1:4">
      <c r="A277" s="143">
        <v>43951</v>
      </c>
      <c r="B277" s="47" t="s">
        <v>27</v>
      </c>
      <c r="C277" s="47">
        <f>584</f>
        <v>584</v>
      </c>
      <c r="D277" s="47">
        <v>557</v>
      </c>
    </row>
    <row r="278" spans="1:4">
      <c r="A278" s="144">
        <v>43950</v>
      </c>
      <c r="B278" s="48" t="s">
        <v>27</v>
      </c>
      <c r="C278" s="48">
        <f>580</f>
        <v>580</v>
      </c>
      <c r="D278" s="48">
        <v>554</v>
      </c>
    </row>
    <row r="279" spans="1:4">
      <c r="A279" s="19"/>
      <c r="B279" s="39"/>
      <c r="C279" s="39"/>
      <c r="D279" s="39"/>
    </row>
    <row r="280" spans="1:4">
      <c r="A280" s="19"/>
      <c r="B280" s="39"/>
      <c r="C280" s="39"/>
      <c r="D280" s="39"/>
    </row>
    <row r="281" spans="1:4">
      <c r="A281" s="18" t="s">
        <v>7</v>
      </c>
      <c r="B281" s="39"/>
      <c r="C281" s="140"/>
      <c r="D281" s="39"/>
    </row>
    <row r="282" spans="1:4">
      <c r="A282" s="138" t="s">
        <v>20</v>
      </c>
      <c r="B282" s="140" t="s">
        <v>26</v>
      </c>
      <c r="C282" s="140"/>
      <c r="D282" s="39"/>
    </row>
    <row r="283" spans="1:4">
      <c r="A283" s="139" t="s">
        <v>51</v>
      </c>
      <c r="B283" s="148" t="s">
        <v>31</v>
      </c>
      <c r="C283" s="140"/>
      <c r="D283" s="39"/>
    </row>
    <row r="284" spans="1:4">
      <c r="A284" s="147" t="s">
        <v>64</v>
      </c>
      <c r="B284" s="109"/>
      <c r="D284" s="39"/>
    </row>
    <row r="285" spans="1:4">
      <c r="A285" s="139" t="s">
        <v>51</v>
      </c>
      <c r="B285" s="146" t="s">
        <v>58</v>
      </c>
      <c r="C285" s="140"/>
      <c r="D285" s="39"/>
    </row>
    <row r="286" spans="1:4">
      <c r="A286" s="139"/>
      <c r="B286" s="149"/>
      <c r="C286" s="140"/>
      <c r="D286" s="39"/>
    </row>
    <row r="287" spans="1:4">
      <c r="A287" s="39" t="s">
        <v>18</v>
      </c>
      <c r="B287" s="150" t="s">
        <v>21</v>
      </c>
      <c r="C287" s="140"/>
      <c r="D287" s="39"/>
    </row>
    <row r="288" spans="1:4">
      <c r="A288" s="39"/>
      <c r="B288" s="141" t="s">
        <v>25</v>
      </c>
      <c r="C288" s="39"/>
      <c r="D288" s="39"/>
    </row>
    <row r="289" spans="1:4">
      <c r="A289" s="142"/>
      <c r="B289" s="39" t="s">
        <v>41</v>
      </c>
      <c r="C289" s="39"/>
      <c r="D289" s="39"/>
    </row>
    <row r="290" spans="1:4">
      <c r="A290" s="39"/>
      <c r="B290" s="142" t="s">
        <v>75</v>
      </c>
      <c r="C290" s="39"/>
      <c r="D290" s="39"/>
    </row>
    <row r="291" spans="1:4">
      <c r="A291" s="39"/>
      <c r="B291" s="39"/>
      <c r="C291" s="39"/>
      <c r="D291" s="39"/>
    </row>
    <row r="292" spans="1:4">
      <c r="A292" s="39"/>
      <c r="B292" s="39"/>
      <c r="C292" s="39"/>
      <c r="D292" s="39"/>
    </row>
    <row r="293" spans="1:4">
      <c r="A293" s="39"/>
      <c r="B293" s="39"/>
      <c r="C293" s="39"/>
      <c r="D293" s="39"/>
    </row>
    <row r="294" spans="1:4">
      <c r="A294" s="39"/>
      <c r="B294" s="39"/>
      <c r="C294" s="39"/>
      <c r="D294" s="39"/>
    </row>
    <row r="295" spans="1:4">
      <c r="A295" s="39"/>
      <c r="B295" s="39"/>
      <c r="C295" s="39"/>
      <c r="D295" s="39"/>
    </row>
    <row r="296" spans="1:4">
      <c r="A296" s="39"/>
      <c r="B296" s="39"/>
      <c r="C296" s="39"/>
      <c r="D296" s="39"/>
    </row>
    <row r="297" spans="1:4">
      <c r="A297" s="39"/>
      <c r="B297" s="39"/>
      <c r="C297" s="39"/>
      <c r="D297" s="39"/>
    </row>
    <row r="298" spans="1:4">
      <c r="A298" s="39"/>
      <c r="B298" s="39"/>
      <c r="C298" s="39"/>
      <c r="D298" s="39"/>
    </row>
    <row r="299" spans="1:4">
      <c r="A299" s="39"/>
      <c r="B299" s="39"/>
      <c r="C299" s="39"/>
      <c r="D299" s="39"/>
    </row>
    <row r="300" spans="1:4">
      <c r="A300" s="39"/>
      <c r="B300" s="39"/>
      <c r="C300" s="39"/>
      <c r="D300" s="39"/>
    </row>
  </sheetData>
  <hyperlinks>
    <hyperlink ref="B283" r:id="rId1"/>
    <hyperlink ref="B285" r:id="rId2"/>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Jenny</cp:lastModifiedBy>
  <dcterms:created xsi:type="dcterms:W3CDTF">2020-04-15T20:51:13Z</dcterms:created>
  <dcterms:modified xsi:type="dcterms:W3CDTF">2021-01-28T17:54:31Z</dcterms:modified>
</cp:coreProperties>
</file>